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0"/>
  <workbookPr/>
  <mc:AlternateContent xmlns:mc="http://schemas.openxmlformats.org/markup-compatibility/2006">
    <mc:Choice Requires="x15">
      <x15ac:absPath xmlns:x15ac="http://schemas.microsoft.com/office/spreadsheetml/2010/11/ac" url="https://sdhgovbr.sharepoint.com/sites/ObservatrioBrasileIgualdadedeGnero/Documentos Compartilhados/General/RASEAM/Raseam 2026/Tabelas Modelo, Recebidas e Revisadas/Por capítulo/"/>
    </mc:Choice>
  </mc:AlternateContent>
  <xr:revisionPtr revIDLastSave="8128" documentId="11_F2EE1F080EF33CA27CB0E713EB5141B5F0BE56BD" xr6:coauthVersionLast="47" xr6:coauthVersionMax="47" xr10:uidLastSave="{86139E7C-77CE-4D96-B6ED-51033B0AA406}"/>
  <bookViews>
    <workbookView xWindow="-108" yWindow="-108" windowWidth="23256" windowHeight="12456" firstSheet="46" activeTab="81" xr2:uid="{00000000-000D-0000-FFFF-FFFF00000000}"/>
  </bookViews>
  <sheets>
    <sheet name="5.1" sheetId="1" r:id="rId1"/>
    <sheet name="5.2" sheetId="3" r:id="rId2"/>
    <sheet name="5.3" sheetId="4" r:id="rId3"/>
    <sheet name="5.4" sheetId="5" r:id="rId4"/>
    <sheet name="5.5" sheetId="6" r:id="rId5"/>
    <sheet name="5.6" sheetId="7" r:id="rId6"/>
    <sheet name="5.7" sheetId="8" r:id="rId7"/>
    <sheet name="5.8" sheetId="9" r:id="rId8"/>
    <sheet name="5.9" sheetId="10" r:id="rId9"/>
    <sheet name="5.10" sheetId="11" r:id="rId10"/>
    <sheet name="5.11" sheetId="12" r:id="rId11"/>
    <sheet name="5.12" sheetId="13" r:id="rId12"/>
    <sheet name="5.13" sheetId="14" r:id="rId13"/>
    <sheet name="5.14" sheetId="65" r:id="rId14"/>
    <sheet name="5.15" sheetId="15" r:id="rId15"/>
    <sheet name="5.16" sheetId="16" r:id="rId16"/>
    <sheet name="5.17" sheetId="17" r:id="rId17"/>
    <sheet name="5.18" sheetId="66" r:id="rId18"/>
    <sheet name="5.19" sheetId="80" r:id="rId19"/>
    <sheet name="5.20" sheetId="81" r:id="rId20"/>
    <sheet name="5.21" sheetId="82" r:id="rId21"/>
    <sheet name="5.22" sheetId="83" r:id="rId22"/>
    <sheet name="5.23" sheetId="84" r:id="rId23"/>
    <sheet name="5.24" sheetId="85" r:id="rId24"/>
    <sheet name="5.25" sheetId="86" r:id="rId25"/>
    <sheet name="5.26.abc" sheetId="78" r:id="rId26"/>
    <sheet name="5.27.abc" sheetId="79" r:id="rId27"/>
    <sheet name="5.28.abc" sheetId="94" r:id="rId28"/>
    <sheet name="5.29" sheetId="87" r:id="rId29"/>
    <sheet name="5.30" sheetId="88" r:id="rId30"/>
    <sheet name="5.31" sheetId="89" r:id="rId31"/>
    <sheet name="5.32" sheetId="18" r:id="rId32"/>
    <sheet name="5.33" sheetId="19" r:id="rId33"/>
    <sheet name="5.34" sheetId="20" r:id="rId34"/>
    <sheet name="5.35" sheetId="21" r:id="rId35"/>
    <sheet name="5.36" sheetId="22" r:id="rId36"/>
    <sheet name="5.37.ab" sheetId="24" r:id="rId37"/>
    <sheet name="5.38" sheetId="92" r:id="rId38"/>
    <sheet name="5.39.ab" sheetId="76" r:id="rId39"/>
    <sheet name="5.40" sheetId="23" r:id="rId40"/>
    <sheet name="5.41.ab" sheetId="25" r:id="rId41"/>
    <sheet name="5.42.ab" sheetId="77" r:id="rId42"/>
    <sheet name="5.43" sheetId="27" r:id="rId43"/>
    <sheet name="5.44.ab" sheetId="26" r:id="rId44"/>
    <sheet name="5.45.ab" sheetId="93" r:id="rId45"/>
    <sheet name="5.46" sheetId="71" r:id="rId46"/>
    <sheet name="5.47" sheetId="72" r:id="rId47"/>
    <sheet name="5.48" sheetId="74" r:id="rId48"/>
    <sheet name="5.49" sheetId="75" r:id="rId49"/>
    <sheet name="5.50.ab" sheetId="28" r:id="rId50"/>
    <sheet name="5.51.ab" sheetId="29" r:id="rId51"/>
    <sheet name="5.52.ab" sheetId="30" r:id="rId52"/>
    <sheet name="5.53.ab" sheetId="31" r:id="rId53"/>
    <sheet name="5.54.ab" sheetId="32" r:id="rId54"/>
    <sheet name="5.55.ab" sheetId="33" r:id="rId55"/>
    <sheet name="5.56.ab" sheetId="34" r:id="rId56"/>
    <sheet name="5.57.ab" sheetId="35" r:id="rId57"/>
    <sheet name="5.58.ab" sheetId="36" r:id="rId58"/>
    <sheet name="5.59.ab" sheetId="37" r:id="rId59"/>
    <sheet name="5.60.ab" sheetId="38" r:id="rId60"/>
    <sheet name="5.61.ab" sheetId="39" r:id="rId61"/>
    <sheet name="5.62.ab" sheetId="40" r:id="rId62"/>
    <sheet name="5.63.ab" sheetId="41" r:id="rId63"/>
    <sheet name="5.64.ab" sheetId="42" r:id="rId64"/>
    <sheet name="5.65.ab" sheetId="43" r:id="rId65"/>
    <sheet name="5.66" sheetId="44" r:id="rId66"/>
    <sheet name="5.67" sheetId="45" r:id="rId67"/>
    <sheet name="5.68" sheetId="46" r:id="rId68"/>
    <sheet name="5.69" sheetId="91" r:id="rId69"/>
    <sheet name="5.70.ab" sheetId="69" r:id="rId70"/>
    <sheet name="5.71" sheetId="47" r:id="rId71"/>
    <sheet name="5.72" sheetId="48" r:id="rId72"/>
    <sheet name="5.73" sheetId="49" r:id="rId73"/>
    <sheet name="5.74" sheetId="50" r:id="rId74"/>
    <sheet name="5.75" sheetId="51" r:id="rId75"/>
    <sheet name="5.76" sheetId="52" r:id="rId76"/>
    <sheet name="5.77" sheetId="53" r:id="rId77"/>
    <sheet name="5.78" sheetId="55" r:id="rId78"/>
    <sheet name="5.79" sheetId="56" r:id="rId79"/>
    <sheet name="5.80" sheetId="90" r:id="rId80"/>
    <sheet name="5.81" sheetId="62" r:id="rId81"/>
    <sheet name="5.82" sheetId="70" r:id="rId8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77" l="1"/>
  <c r="D58" i="26"/>
  <c r="D69" i="26"/>
  <c r="D68" i="26"/>
  <c r="D67" i="26"/>
  <c r="D66" i="26"/>
  <c r="D65" i="26"/>
  <c r="D64" i="26"/>
  <c r="D63" i="26"/>
  <c r="D62" i="26"/>
  <c r="D61" i="26"/>
  <c r="D60" i="26"/>
  <c r="D59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65" i="77"/>
  <c r="D64" i="77"/>
  <c r="D63" i="77"/>
  <c r="D62" i="77"/>
  <c r="D61" i="77"/>
  <c r="D60" i="77"/>
  <c r="D59" i="77"/>
  <c r="D58" i="77"/>
  <c r="D57" i="77"/>
  <c r="D56" i="77"/>
  <c r="D55" i="77"/>
  <c r="D54" i="77"/>
  <c r="D53" i="77"/>
  <c r="D52" i="77"/>
  <c r="D51" i="77"/>
  <c r="D50" i="77"/>
  <c r="D49" i="77"/>
  <c r="D48" i="77"/>
  <c r="D47" i="77"/>
  <c r="D46" i="77"/>
  <c r="D45" i="77"/>
  <c r="D44" i="77"/>
  <c r="D43" i="77"/>
  <c r="D42" i="77"/>
  <c r="D41" i="77"/>
  <c r="D40" i="77"/>
  <c r="D39" i="77"/>
  <c r="D38" i="77"/>
  <c r="D68" i="25"/>
  <c r="D67" i="25"/>
  <c r="D66" i="25"/>
  <c r="D65" i="25"/>
  <c r="D64" i="25"/>
  <c r="D63" i="25"/>
  <c r="D62" i="25"/>
  <c r="D61" i="25"/>
  <c r="D60" i="25"/>
  <c r="D59" i="25"/>
  <c r="D58" i="25"/>
  <c r="D57" i="25"/>
  <c r="D56" i="25"/>
  <c r="D55" i="25"/>
  <c r="D54" i="25"/>
  <c r="D53" i="25"/>
  <c r="D52" i="25"/>
  <c r="D51" i="25"/>
  <c r="D50" i="25"/>
  <c r="D49" i="25"/>
  <c r="D48" i="25"/>
  <c r="D47" i="25"/>
  <c r="D46" i="25"/>
  <c r="D45" i="25"/>
  <c r="D44" i="25"/>
  <c r="D43" i="25"/>
  <c r="D42" i="25"/>
  <c r="D64" i="76"/>
  <c r="D63" i="76"/>
  <c r="D62" i="76"/>
  <c r="D61" i="76"/>
  <c r="D60" i="76"/>
  <c r="D59" i="76"/>
  <c r="D58" i="76"/>
  <c r="D57" i="76"/>
  <c r="D56" i="76"/>
  <c r="D55" i="76"/>
  <c r="D54" i="76"/>
  <c r="D53" i="76"/>
  <c r="D51" i="76"/>
  <c r="D52" i="76"/>
  <c r="D50" i="76"/>
  <c r="D49" i="76"/>
  <c r="D48" i="76"/>
  <c r="D47" i="76"/>
  <c r="D46" i="76"/>
  <c r="D45" i="76"/>
  <c r="D44" i="76"/>
  <c r="D43" i="76"/>
  <c r="D42" i="76"/>
  <c r="D41" i="76"/>
  <c r="D40" i="76"/>
  <c r="D39" i="76"/>
  <c r="D38" i="76"/>
  <c r="D70" i="24"/>
  <c r="D69" i="24"/>
  <c r="D68" i="24"/>
  <c r="D67" i="24"/>
  <c r="D66" i="24"/>
  <c r="D65" i="24"/>
  <c r="D64" i="24"/>
  <c r="D63" i="24"/>
  <c r="D62" i="24"/>
  <c r="D61" i="24"/>
  <c r="D60" i="24"/>
  <c r="D59" i="24"/>
  <c r="D58" i="24"/>
  <c r="D57" i="24"/>
  <c r="D56" i="24"/>
  <c r="D55" i="24"/>
  <c r="D54" i="24"/>
  <c r="D53" i="24"/>
  <c r="D52" i="24"/>
  <c r="D51" i="24"/>
  <c r="D50" i="24"/>
  <c r="D49" i="24"/>
  <c r="D48" i="24"/>
  <c r="D47" i="24"/>
  <c r="D46" i="24"/>
  <c r="D45" i="24"/>
  <c r="D44" i="24"/>
  <c r="B41" i="25"/>
  <c r="D41" i="25" s="1"/>
  <c r="B37" i="76"/>
  <c r="D37" i="76" s="1"/>
  <c r="D10" i="26"/>
  <c r="D13" i="27"/>
  <c r="D12" i="27"/>
  <c r="D11" i="27"/>
  <c r="D10" i="27"/>
  <c r="D9" i="27"/>
  <c r="D8" i="27"/>
  <c r="D7" i="27"/>
  <c r="D6" i="27"/>
  <c r="D5" i="27"/>
  <c r="D4" i="27"/>
  <c r="D3" i="27"/>
  <c r="B3" i="93"/>
  <c r="B42" i="26"/>
  <c r="D42" i="26" s="1"/>
  <c r="B3" i="77"/>
  <c r="B3" i="76"/>
  <c r="B43" i="24"/>
  <c r="D43" i="24" s="1"/>
  <c r="B3" i="24"/>
  <c r="B6" i="48"/>
  <c r="C22" i="53"/>
  <c r="C23" i="53"/>
  <c r="C24" i="53"/>
  <c r="C25" i="53"/>
  <c r="C26" i="53"/>
  <c r="C27" i="53"/>
  <c r="C28" i="53"/>
  <c r="C29" i="53"/>
  <c r="C30" i="53"/>
  <c r="C31" i="53"/>
  <c r="C32" i="53"/>
  <c r="D12" i="48"/>
  <c r="C12" i="48"/>
  <c r="B12" i="48"/>
  <c r="D11" i="48"/>
  <c r="C11" i="48"/>
  <c r="B11" i="48"/>
  <c r="D10" i="48"/>
  <c r="C10" i="48"/>
  <c r="B10" i="48"/>
  <c r="D9" i="48"/>
  <c r="C9" i="48"/>
  <c r="B9" i="48"/>
  <c r="D8" i="48"/>
  <c r="C8" i="48"/>
  <c r="B8" i="48"/>
  <c r="D7" i="48"/>
  <c r="C7" i="48"/>
  <c r="B7" i="48"/>
  <c r="D6" i="48"/>
  <c r="C6" i="48"/>
  <c r="D5" i="48"/>
  <c r="C5" i="48"/>
  <c r="B5" i="48"/>
  <c r="C3" i="70"/>
  <c r="D30" i="77"/>
  <c r="D29" i="77"/>
  <c r="D28" i="77"/>
  <c r="D27" i="77"/>
  <c r="D26" i="77"/>
  <c r="D25" i="77"/>
  <c r="D24" i="77"/>
  <c r="D23" i="77"/>
  <c r="D22" i="77"/>
  <c r="D21" i="77"/>
  <c r="D20" i="77"/>
  <c r="D19" i="77"/>
  <c r="D18" i="77"/>
  <c r="D17" i="77"/>
  <c r="D16" i="77"/>
  <c r="D15" i="77"/>
  <c r="D14" i="77"/>
  <c r="D13" i="77"/>
  <c r="D12" i="77"/>
  <c r="D11" i="77"/>
  <c r="D10" i="77"/>
  <c r="D9" i="77"/>
  <c r="D8" i="77"/>
  <c r="D7" i="77"/>
  <c r="D6" i="77"/>
  <c r="D5" i="77"/>
  <c r="D4" i="77"/>
  <c r="D3" i="77"/>
  <c r="C3" i="77"/>
  <c r="D30" i="76"/>
  <c r="D29" i="76"/>
  <c r="D28" i="76"/>
  <c r="D27" i="76"/>
  <c r="D26" i="76"/>
  <c r="D25" i="76"/>
  <c r="D24" i="76"/>
  <c r="D23" i="76"/>
  <c r="D22" i="76"/>
  <c r="D21" i="76"/>
  <c r="D20" i="76"/>
  <c r="D19" i="76"/>
  <c r="D18" i="76"/>
  <c r="D17" i="76"/>
  <c r="D16" i="76"/>
  <c r="D15" i="76"/>
  <c r="D14" i="76"/>
  <c r="D13" i="76"/>
  <c r="D12" i="76"/>
  <c r="D11" i="76"/>
  <c r="D10" i="76"/>
  <c r="D9" i="76"/>
  <c r="D8" i="76"/>
  <c r="D7" i="76"/>
  <c r="D6" i="76"/>
  <c r="D5" i="76"/>
  <c r="D4" i="76"/>
  <c r="D3" i="76"/>
  <c r="B41" i="93"/>
  <c r="B3" i="75"/>
  <c r="B4" i="74"/>
  <c r="G10" i="72"/>
  <c r="F10" i="72"/>
  <c r="G9" i="72"/>
  <c r="F9" i="72"/>
  <c r="G8" i="72"/>
  <c r="F8" i="72"/>
  <c r="G7" i="72"/>
  <c r="F7" i="72"/>
  <c r="G6" i="72"/>
  <c r="F6" i="72"/>
  <c r="E5" i="72"/>
  <c r="D5" i="72"/>
  <c r="C5" i="72"/>
  <c r="F5" i="72" s="1"/>
  <c r="B5" i="72"/>
  <c r="B10" i="90"/>
  <c r="B9" i="90"/>
  <c r="B8" i="90"/>
  <c r="B7" i="90"/>
  <c r="B6" i="90"/>
  <c r="B5" i="90"/>
  <c r="B4" i="90"/>
  <c r="B3" i="90"/>
  <c r="B8" i="56"/>
  <c r="B7" i="56"/>
  <c r="B6" i="56"/>
  <c r="B5" i="56"/>
  <c r="B4" i="56"/>
  <c r="B3" i="56"/>
  <c r="B3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3" i="26"/>
  <c r="D12" i="26"/>
  <c r="D11" i="26"/>
  <c r="D9" i="26"/>
  <c r="D8" i="26"/>
  <c r="D7" i="26"/>
  <c r="D6" i="26"/>
  <c r="D5" i="26"/>
  <c r="D4" i="26"/>
  <c r="D3" i="26"/>
  <c r="B3" i="25"/>
  <c r="D30" i="25"/>
  <c r="D29" i="25"/>
  <c r="D28" i="25"/>
  <c r="D27" i="25"/>
  <c r="D26" i="25"/>
  <c r="D25" i="25"/>
  <c r="D24" i="25"/>
  <c r="D23" i="25"/>
  <c r="D22" i="25"/>
  <c r="D21" i="25"/>
  <c r="D20" i="25"/>
  <c r="D19" i="25"/>
  <c r="D18" i="25"/>
  <c r="D17" i="25"/>
  <c r="D16" i="25"/>
  <c r="D15" i="25"/>
  <c r="D14" i="25"/>
  <c r="D13" i="25"/>
  <c r="D12" i="25"/>
  <c r="D11" i="25"/>
  <c r="D10" i="25"/>
  <c r="D9" i="25"/>
  <c r="D8" i="25"/>
  <c r="D7" i="25"/>
  <c r="D6" i="25"/>
  <c r="D5" i="25"/>
  <c r="D4" i="25"/>
  <c r="D3" i="25"/>
  <c r="D3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4" i="24"/>
  <c r="C11" i="55"/>
  <c r="C10" i="55"/>
  <c r="C9" i="55"/>
  <c r="C8" i="55"/>
  <c r="C7" i="55"/>
  <c r="C6" i="55"/>
  <c r="C5" i="55"/>
  <c r="C4" i="55"/>
  <c r="C3" i="55"/>
  <c r="C21" i="53"/>
  <c r="C20" i="53"/>
  <c r="C19" i="53"/>
  <c r="C18" i="53"/>
  <c r="C17" i="53"/>
  <c r="C16" i="53"/>
  <c r="C15" i="53"/>
  <c r="C14" i="53"/>
  <c r="C13" i="53"/>
  <c r="C12" i="53"/>
  <c r="C11" i="53"/>
  <c r="C10" i="53"/>
  <c r="C9" i="53"/>
  <c r="C8" i="53"/>
  <c r="C7" i="53"/>
  <c r="C6" i="53"/>
  <c r="C5" i="53"/>
  <c r="C4" i="53"/>
  <c r="C3" i="53"/>
  <c r="B8" i="52"/>
  <c r="B7" i="52"/>
  <c r="B6" i="52"/>
  <c r="B5" i="52"/>
  <c r="B4" i="52"/>
  <c r="B3" i="52"/>
  <c r="B12" i="51"/>
  <c r="B11" i="51"/>
  <c r="B10" i="51"/>
  <c r="B9" i="51"/>
  <c r="B8" i="51"/>
  <c r="B7" i="51"/>
  <c r="B6" i="51"/>
  <c r="B5" i="51"/>
  <c r="B4" i="51"/>
  <c r="B3" i="51"/>
  <c r="B8" i="50"/>
  <c r="B7" i="50"/>
  <c r="B6" i="50"/>
  <c r="B5" i="50"/>
  <c r="B4" i="50"/>
  <c r="B8" i="49"/>
  <c r="B7" i="49"/>
  <c r="B6" i="49"/>
  <c r="B5" i="49"/>
  <c r="B4" i="49"/>
  <c r="B3" i="49"/>
  <c r="D17" i="47"/>
  <c r="D16" i="47"/>
  <c r="D15" i="47"/>
  <c r="D14" i="47"/>
  <c r="D13" i="47"/>
  <c r="D12" i="47"/>
  <c r="D11" i="47"/>
  <c r="D10" i="47"/>
  <c r="D9" i="47"/>
  <c r="D8" i="47"/>
  <c r="D7" i="47"/>
  <c r="D6" i="47"/>
  <c r="D5" i="47"/>
  <c r="D4" i="47"/>
  <c r="D3" i="47"/>
  <c r="G5" i="72" l="1"/>
</calcChain>
</file>

<file path=xl/sharedStrings.xml><?xml version="1.0" encoding="utf-8"?>
<sst xmlns="http://schemas.openxmlformats.org/spreadsheetml/2006/main" count="2230" uniqueCount="656">
  <si>
    <t>Tabela 5.1 - Notificações de violências doméstica, sexual e/ou outras violências por ano, segundo as Grandes Regiões de notificação - 2014-2024</t>
  </si>
  <si>
    <t>Grandes Regiões</t>
  </si>
  <si>
    <t>Brasil</t>
  </si>
  <si>
    <t>Norte</t>
  </si>
  <si>
    <t>Nordeste</t>
  </si>
  <si>
    <t>Sudeste</t>
  </si>
  <si>
    <t xml:space="preserve">Sul </t>
  </si>
  <si>
    <t>Centro-Oeste</t>
  </si>
  <si>
    <t>Fonte: Ministério da Saúde, Sistema de Informação de Agravos de Notificação – SINAN.</t>
  </si>
  <si>
    <t>Notas: 1. Dados de 2024 são preliminares e estão sujeitos a revisões e alterações. </t>
  </si>
  <si>
    <r>
      <t xml:space="preserve">2.  Para a captação da informação sobre violência doméstica, sexual e outras violências utilizou-se o registro de notificações de </t>
    </r>
    <r>
      <rPr>
        <b/>
        <sz val="10"/>
        <color rgb="FF000000"/>
        <rFont val="Verdana"/>
        <family val="2"/>
      </rPr>
      <t>violência interpessoal</t>
    </r>
    <r>
      <rPr>
        <sz val="10"/>
        <color rgb="FF000000"/>
        <rFont val="Verdana"/>
        <family val="2"/>
      </rPr>
      <t xml:space="preserve"> do módulo de doenças e agravos do Sistema de Informação de Agravos de Notificação. Foram considerados casos de violência interpessoal registros em que os campos 53 (“A lesão foi autoprovocada?”) e 61 (“Vínculo/grau de parentesco com a pessoa atendida – própria pessoa”) foram identificados como diferentes de “Sim”.</t>
    </r>
  </si>
  <si>
    <t>Tabela 5.2 - Distribuição percentual de notificações de violências doméstica, sexual e/ou outras violências por ano, segundo o sexo - Brasil - 2014-2024</t>
  </si>
  <si>
    <t>Sexo</t>
  </si>
  <si>
    <t xml:space="preserve">Mulheres </t>
  </si>
  <si>
    <t xml:space="preserve">Homens </t>
  </si>
  <si>
    <t>Notas: 1.Dados de 2024 são preliminares e estão sujeitos a revisões e alterações.</t>
  </si>
  <si>
    <r>
      <rPr>
        <sz val="10"/>
        <color rgb="FF000000"/>
        <rFont val="Verdana"/>
        <family val="2"/>
      </rPr>
      <t xml:space="preserve">2. Para a captação da informação sobre violência doméstica, sexual e outras violências utilizou-se o registro de notificações de </t>
    </r>
    <r>
      <rPr>
        <b/>
        <sz val="10"/>
        <color rgb="FF000000"/>
        <rFont val="Verdana"/>
        <family val="2"/>
      </rPr>
      <t>violência interpessoa</t>
    </r>
    <r>
      <rPr>
        <sz val="10"/>
        <color rgb="FF000000"/>
        <rFont val="Verdana"/>
        <family val="2"/>
      </rPr>
      <t>l do módulo de doenças e agravos do Sistema de Informação de Agravos de Notificação. Foram considerados casos de violência interpessoal registros em que os campos 53 (“A lesão foi autoprovocada?”) e 61 (“Vínculo/grau de parentesco com a pessoa atendida – própria pessoa”) foram identificados como diferentes de “Sim”.</t>
    </r>
  </si>
  <si>
    <t xml:space="preserve">Tabela 5.3 - Notificações de violências doméstica, sexual e/ou outras violências contra mulheres, por faixa etária, segundo o ano - Brasil - 2014-2024 </t>
  </si>
  <si>
    <t xml:space="preserve">Ano </t>
  </si>
  <si>
    <t>Total</t>
  </si>
  <si>
    <t>0 a 14 anos</t>
  </si>
  <si>
    <t>15 a 19 anos</t>
  </si>
  <si>
    <t xml:space="preserve">20 a 59 anos </t>
  </si>
  <si>
    <t>60 anos ou mais</t>
  </si>
  <si>
    <t>Não classificados</t>
  </si>
  <si>
    <t>Notas: 1. Dados de 2024 são preliminares e estão sujeitos a revisões e alterações.</t>
  </si>
  <si>
    <r>
      <rPr>
        <sz val="10"/>
        <color rgb="FF000000"/>
        <rFont val="Verdana"/>
        <family val="2"/>
      </rPr>
      <t xml:space="preserve">2. Para a captação da informação sobre violência doméstica, sexual e outras violências utilizou-se o registro de notificações de </t>
    </r>
    <r>
      <rPr>
        <b/>
        <sz val="10"/>
        <color rgb="FF000000"/>
        <rFont val="Verdana"/>
        <family val="2"/>
      </rPr>
      <t>violência interpessoal</t>
    </r>
    <r>
      <rPr>
        <sz val="10"/>
        <color rgb="FF000000"/>
        <rFont val="Verdana"/>
        <family val="2"/>
      </rPr>
      <t xml:space="preserve"> do módulo de doenças e agravos do Sistema de Informação de Agravos de Notificação. Foram considerados casos de violência interpessoal registros em que os campos 53 (“A lesão foi autoprovocada?”) e 61 (“Vínculo/grau de parentesco com a pessoa atendida – própria pessoa”) foram identificados como diferentes de “Sim”.</t>
    </r>
  </si>
  <si>
    <t>Tabela 5.4 - Notificações de violências doméstica, sexual e/ou outras violências contra meninas e mulheres, total e distribuição percentual, por faixa etária, segundo as Grandes Regiões de notificação - 2024</t>
  </si>
  <si>
    <t>Distribuição (%)</t>
  </si>
  <si>
    <t xml:space="preserve"> Distribuição (%)</t>
  </si>
  <si>
    <t>20 a 59 anos</t>
  </si>
  <si>
    <t>Sul</t>
  </si>
  <si>
    <t>Fonte: Ministério da Saúde, Sistema de Informação de Agravos de Notificação - SINAN.</t>
  </si>
  <si>
    <t>Notas: 1. Dados são preliminares e estão sujeitos a revisões e alterações. </t>
  </si>
  <si>
    <t>3. Exclusive Ignorados.</t>
  </si>
  <si>
    <t>Tabela 5.5. Notificações de violências doméstica, sexual e/ou outras violências contra mulheres, total e distribuição percentual, segundo o sexo do(a) agressor(a) - Brasil - 2024</t>
  </si>
  <si>
    <t>Sexo do(a) agressor(a)</t>
  </si>
  <si>
    <t>Masculino</t>
  </si>
  <si>
    <t>Feminino</t>
  </si>
  <si>
    <t>Ambos os sexos</t>
  </si>
  <si>
    <t>Sem informação</t>
  </si>
  <si>
    <t>NA</t>
  </si>
  <si>
    <t xml:space="preserve">Notas: 1. Dados são preliminares e estão sujeitos a revisões e alterações. </t>
  </si>
  <si>
    <t>Tabela 5.6 - Notificações de violências doméstica, sexual e/ou outras violências em que se suspeita o uso de álcool pelo(a) agressor(a), total e distribuição percentual, por sexo da vítima, segundo as Grandes Regiões de notificação - 2024</t>
  </si>
  <si>
    <t>Homens</t>
  </si>
  <si>
    <t>Tabela 5.7 - Notificações de violência doméstica, sexual e/ou outras violências contra mulheres, total e distribuição percentual, por faixa etária, segundo a cor ou raça da vítima - Brasil - 2024</t>
  </si>
  <si>
    <t>Cor ou raça</t>
  </si>
  <si>
    <t>Branca</t>
  </si>
  <si>
    <t>Preta</t>
  </si>
  <si>
    <t>Amarela</t>
  </si>
  <si>
    <t>Parda</t>
  </si>
  <si>
    <t>Indígena</t>
  </si>
  <si>
    <t xml:space="preserve">Notas: 1. Dados  são preliminares e estão sujeitos a revisões e alterações.  </t>
  </si>
  <si>
    <t>2. Para a captação da informação sobre violência doméstica, sexual e outras violências utilizou-se o registro de notificações de violência interpessoal do módulo de doenças e agravos do Sistema de Informação de Agravos de Notificação. Foram considerados casos de violência interpessoal registros em que os campos 53 (“A lesão foi autoprovocada?”) e 61 (“Vínculo/grau de parentesco com a pessoa atendida – própria pessoa”) foram identificados como diferentes de “Sim”.</t>
  </si>
  <si>
    <t>Tabela 5.8 - Notificações de violências doméstica, sexual e/ou outras violências contra mulheres, total e distribuição percentual, por faixa etária, segundo a situação conjugal da vítima - Brasil - 2024</t>
  </si>
  <si>
    <t>Situação conjugal</t>
  </si>
  <si>
    <t>Solteira(o)</t>
  </si>
  <si>
    <t>Casada(o)/união consensual</t>
  </si>
  <si>
    <t>Viúva(o)</t>
  </si>
  <si>
    <t>Separada(o)</t>
  </si>
  <si>
    <t>Não se aplica</t>
  </si>
  <si>
    <t>Tabela 5.9 - Notificações de violências doméstica, sexual e/ou outras violências contra mulheres com algum tipo de deficiência/transtorno, total e distribuição percentual, por faixa etária, segundo o tipo de deficiência da vítima - Brasil - 2024</t>
  </si>
  <si>
    <t>Tipo de deficiência</t>
  </si>
  <si>
    <t xml:space="preserve">Total </t>
  </si>
  <si>
    <t>Física</t>
  </si>
  <si>
    <t>Intelectual</t>
  </si>
  <si>
    <t>Visual</t>
  </si>
  <si>
    <t>Auditiva</t>
  </si>
  <si>
    <t>Transtorno mental</t>
  </si>
  <si>
    <t>Transtorno de comportamento</t>
  </si>
  <si>
    <t>Outra deficiência</t>
  </si>
  <si>
    <t xml:space="preserve">Notas: 1.Dados são preliminares e estão sujeitos a revisões e alterações. </t>
  </si>
  <si>
    <t>3. Os dados sobre o tipo de deficiência/transtorno só são apresentados para os casos em que o campo 38('Possui deficiência/transtorno') foi preenchido com a opção '1-Sim'. As categorias desta variável são de preenchimento múltiplo (um mesmo registro pode apresentar mais de uma deficiência/transtorno).</t>
  </si>
  <si>
    <t>Tabela 5.10 - Notificações de violências doméstica, sexual e/ou outras violências contra mulheres, total e distribuição percentual, por faixa etária, segundo a situação do domicílio - Brasil - 2024</t>
  </si>
  <si>
    <t>Situação do domicílio</t>
  </si>
  <si>
    <t>  Urbana</t>
  </si>
  <si>
    <t>  Rural</t>
  </si>
  <si>
    <t>  Periurbana</t>
  </si>
  <si>
    <t>  Sem informação</t>
  </si>
  <si>
    <t>Notas: 1. Dados de 2023 são preliminares e estão sujeitos a revisões e alterações. </t>
  </si>
  <si>
    <t>3. Utilizou-se o campo 31 ("Zona de residência") para a variável situação do domicílio.</t>
  </si>
  <si>
    <t>Tabela 5.11 - Notificações de violências doméstica, sexual e/ou outras violências contra mulheres, total e proporção dos casos de violência de repetição, por faixa etária - Brasil - 2024</t>
  </si>
  <si>
    <t>Violência de repetição</t>
  </si>
  <si>
    <t>Proporção (%)</t>
  </si>
  <si>
    <t>Casos de violência de repetição</t>
  </si>
  <si>
    <t>Tabela 5.12 - Notificações de violências doméstica, sexual e/ou outras violências contra mulheres, total e distribuição percentual, por faixa etária, segundo o local de ocorrência - Brasil - 2024</t>
  </si>
  <si>
    <t>Local de ocorrência</t>
  </si>
  <si>
    <t>  Residência</t>
  </si>
  <si>
    <t>  Habitação coletiva</t>
  </si>
  <si>
    <t>  Escola</t>
  </si>
  <si>
    <t>  Local de prática esportiva</t>
  </si>
  <si>
    <t>  Bar ou similar</t>
  </si>
  <si>
    <t>  Via pública</t>
  </si>
  <si>
    <t>  Comércio/serviços</t>
  </si>
  <si>
    <t>  Indústrias/construção</t>
  </si>
  <si>
    <t>  Outros</t>
  </si>
  <si>
    <t>Tabela 5.13 - Notificações de violências doméstica, sexual e/ou outras violências contra as mulheres, total e distribuição percentual, por faixa etária, segundo o tipo de violência - Brasil - 2024</t>
  </si>
  <si>
    <t>Tipo de violência</t>
  </si>
  <si>
    <t>Psiológica/moral</t>
  </si>
  <si>
    <t>Negligência/abandono</t>
  </si>
  <si>
    <t>Sexual</t>
  </si>
  <si>
    <t>Tráfico de seres humanos</t>
  </si>
  <si>
    <t>Financeira</t>
  </si>
  <si>
    <t>Tortura</t>
  </si>
  <si>
    <t>Trabalho infantil</t>
  </si>
  <si>
    <t>Intervenção legal</t>
  </si>
  <si>
    <t>Outros</t>
  </si>
  <si>
    <t>3. As categorias desta variável possuem preenchimento múltiplo (um mesmo registro pode apresentar mais de um tipo de violência).</t>
  </si>
  <si>
    <t>5.14 - Distribuição percentual de estupro e exploração sexual contra meninas e mulheres, por ano, segundo os grupos de idade - Brasil - 2014-2024</t>
  </si>
  <si>
    <t>Grupos de idade</t>
  </si>
  <si>
    <t>Ano</t>
  </si>
  <si>
    <t>15 a 24 anos</t>
  </si>
  <si>
    <t>25 a 39 anos</t>
  </si>
  <si>
    <t>40 a 59 anos</t>
  </si>
  <si>
    <t>Tabela 5.15 - Notificações de violências doméstica, sexual e/ou outras violências contra mulheres, total e distribuição percentual, por faixa etária, segundo o meio de agressão - Brasil - 2024</t>
  </si>
  <si>
    <t>Meio de agressão</t>
  </si>
  <si>
    <t>  Objeto perfurocortante</t>
  </si>
  <si>
    <t>  Arma de fogo</t>
  </si>
  <si>
    <t>  Objeto contundente</t>
  </si>
  <si>
    <t>  Força corporal/espancamento</t>
  </si>
  <si>
    <t>  Enforcamento/sufocação</t>
  </si>
  <si>
    <t xml:space="preserve">  Substância/objetos quentes</t>
  </si>
  <si>
    <t>  Envenenamento</t>
  </si>
  <si>
    <t>  Ameaça</t>
  </si>
  <si>
    <t>Notas: 1. Dados são preliminares e estão sujeitos a revisões e alterações.  </t>
  </si>
  <si>
    <t>3. As categorias desta variável são de preenchimento múltiplo (um mesmo registro pode apresentar mais de um meio de agressão).</t>
  </si>
  <si>
    <t>Tabela 5.16 -  Casos de violência de repetição nas notificações de violências doméstica, sexual e/ou outras violências contra mulheres,  total e proporção, por faixa etária, segundo as Grandes Regiões de notificação - 2024</t>
  </si>
  <si>
    <t>Tabela 5.17 - Notificações de violências doméstica, sexual e/ou outras violências em que se suspeita o uso de álcool pelo(a) agressor(a), total e proporção em relação ao total de casos, segundo o sexo da vítima - Brasil - 2024</t>
  </si>
  <si>
    <t>Sexo da vítima</t>
  </si>
  <si>
    <t xml:space="preserve">Notas: 1. Dados  são preliminares e estão sujeitos a revisões e alterações. </t>
  </si>
  <si>
    <t>5.18 - Notificações de violências doméstica, sexual e/ou outras violências contra mulheres idosas, total e distribuição percentual, segundo o sexo do(a) agressor(a) - Brasil - 2024</t>
  </si>
  <si>
    <t>Tabela 5.19 - Notificações de violência autoprovocada por mulheres, por faixa etária, segundo o ano - Brasil - 2014-2024</t>
  </si>
  <si>
    <t>Faixa etária</t>
  </si>
  <si>
    <t>5 a 14 anos</t>
  </si>
  <si>
    <t xml:space="preserve">Notas: 1. Dados de 2023 são preliminares e estão sujeitos a revisões e alterações. </t>
  </si>
  <si>
    <t>2. A violência autoprovocada/autoinfligida compreende ideação suicida, autoagressões, tentativas de suicídio e suicídios. Embora a ideação suicída não seja objeto de notificação no VIVA, requer ações de atenção integral em saúde. (VIVA: Instrutivo de Notificação de Violência Interpessoal e Autoprovocada, 2016)</t>
  </si>
  <si>
    <t>3. Foram considerados casos de violência autoprovocada registros de indivíduos com 5 anos de idade ou mais, em que os campos 53 (“A lesão foi autoprovocada?”) e 61 (“Vínculo/grau de parentesco com a pessoa atendida – própria pessoa”) foram identificados como “Sim”.</t>
  </si>
  <si>
    <t>Tabela 5.20 - Notificações de violência autoprovocada, total e distribuição percentual, segundo o sexo da vítima - Brasil - 2024</t>
  </si>
  <si>
    <t>Tabela 5.21 - Notificações de violência autoprovocada por mulheres, total e distribuição percentual, por faixa etária, segundo a cor ou raça da vítima - Brasil - 2024</t>
  </si>
  <si>
    <t>Notas: 1. Dados são preliminares e estão sujeitos a revisões e alterações.   </t>
  </si>
  <si>
    <t>Tabela 5.22 - Notificações de violência autoprovocada, total e distribuição percentual, por sexo, segundo as Grandes Regiões de notificação - 2024</t>
  </si>
  <si>
    <t xml:space="preserve">Notas: 1. Dados são preliminares e estão sujeitos a revisões e alterações.   </t>
  </si>
  <si>
    <t>4. Inclusive Ignorados.</t>
  </si>
  <si>
    <t>Tabela 5.23 - Notificações de violência autoprovocada por mulheres, total e distribuição percentual, por faixa etária, segundo as Grandes Regiões de notificação - 2024</t>
  </si>
  <si>
    <t>4. Exclusive Ignorados.</t>
  </si>
  <si>
    <t>Tabela 5.24 - Notificações de violência autoprovocada por mulheres, total e distribuição percentual, segundo a faixa etária - Brasil - 2024</t>
  </si>
  <si>
    <t>Até 14 anos</t>
  </si>
  <si>
    <t>Tabela 5.25 - Notificações de violência autoprovocada por mulheres, total e distribuição percentual, por faixa etária, segundo a escolaridade - Brasil - 2024</t>
  </si>
  <si>
    <t>Escolaridade</t>
  </si>
  <si>
    <t>Analfabeto</t>
  </si>
  <si>
    <t>1ª a 4ª série incompleta do EF</t>
  </si>
  <si>
    <t>4ª série completa do EF ( antigo 1° grau)</t>
  </si>
  <si>
    <t>5ª à 8ª série incompleta do EF (antigo ginásio ou 1° grau)</t>
  </si>
  <si>
    <t>Ensino fundamental completo (antigo ginásio ou 1° grau)</t>
  </si>
  <si>
    <t>Ensino médio incompleto (antigo colegial ou 2° grau)</t>
  </si>
  <si>
    <t>Ensino médio completo (antigo colegial ou 2° grau)</t>
  </si>
  <si>
    <t>Educação superior incompleta</t>
  </si>
  <si>
    <t>Educação superior completa</t>
  </si>
  <si>
    <t>Sem Informação</t>
  </si>
  <si>
    <t>5.26.a - Mulheres adultas (18 a 59 anos) vítimas de violência intrafamiliar (física, psicológica ou sexual) que ingressaram no PAEFI (Serviço de Proteção e Atendimento Especializado a Famílias e Indivíduos), total e distribuição percentual, segundo as Grandes Regiões - 2024</t>
  </si>
  <si>
    <t>Fonte: MDS, Registro Mensal de Atendimentos (RMA).</t>
  </si>
  <si>
    <t>5.26.b - Mulheres adultas (18 a 59 anos) vítimas de violência intrafamiliar (física, psicológica ou sexual) que ingressaram no PAEFI (Serviço de Proteção e Atendimento Especializado a Famílias e Indivíduos), total e distribuição percentual, segundo as Grandes Regiões - 2023</t>
  </si>
  <si>
    <t>5.26.c - Mulheres adultas (18 a 59 anos) vítimas de violência intrafamiliar (física, psicológica ou sexual) que ingressaram no PAEFI (Serviço de Proteção e Atendimento Especializado a Famílias e Indivíduos), total e distribuição percentual, segundo as Grandes Regiões - 2022</t>
  </si>
  <si>
    <t>5.27.a - Pessoas com deficiência vítimas de violência intrafamiliar (física, psicológica ou sexual) que ingressaram no PAEFI (Serviço de Proteção e Atendimento Especializado a Famílias e Indivíduos), total e distribuição percentual,  por sexo, segundo a faixa etária - Brasil - 2024</t>
  </si>
  <si>
    <t>Mulheres</t>
  </si>
  <si>
    <t>0 a 12 anos</t>
  </si>
  <si>
    <t>13 a 17 anos</t>
  </si>
  <si>
    <t>18 a 59 anos</t>
  </si>
  <si>
    <t>5.27.b - Pessoas com deficiência vítimas de violência intrafamiliar (física, psicológica ou sexual) que ingressaram no PAEFI (Serviço de Proteção e Atendimento Especializado a Famílias e Indivíduos), total e distribuição percentual,  por sexo, segundo a faixa etária - Brasil - 2023</t>
  </si>
  <si>
    <t>5.27.c - Pessoas com deficiência vítimas de violência intrafamiliar (física, psicológica ou sexual) que ingressaram no PAEFI (Serviço de Proteção e Atendimento Especializado a Famílias e Indivíduos), total e distribuição percentual,  por sexo, segundo a faixa etária - Brasil - 2022</t>
  </si>
  <si>
    <t>5.28.a - Pessoas com deficiência vítimas de negligência ou abandono que ingressaram no PAEFI (Serviço de Proteção e Atendimento Especializado a Famílias e Indivíduos), total e distribuição percentual, por sexo, segundo a faixa etária - Brasil - 2024</t>
  </si>
  <si>
    <t>5.28.b - Pessoas com deficiência vítimas de negligência ou abandono que ingressaram no PAEFI (Serviço de Proteção e Atendimento Especializado a Famílias e Indivíduos), total e distribuição percentual, por sexo, segundo a faixa etária - Brasil - 2023</t>
  </si>
  <si>
    <t>5.28.c - Pessoas com deficiência vítimas de negligência ou abandono que ingressaram no PAEFI (Serviço de Proteção e Atendimento Especializado a Famílias e Indivíduos), total e distribuição percentual, por sexo, segundo a faixa etária - Brasil - 2022</t>
  </si>
  <si>
    <t>Tabela 5.29 - Mortalidade por lesões autoprovocadas (suicídio), total e taxa padronizada (por 100.000 habitantes), por sexo, segundo as Grandes Regiões  - 2024</t>
  </si>
  <si>
    <t>Taxa padronizada (por 100.000 habitantes)</t>
  </si>
  <si>
    <t>Taxa padronizada (por 100.000 mulheres)</t>
  </si>
  <si>
    <t>Taxa padronizada (por 100.000 homens)</t>
  </si>
  <si>
    <t>Fonte: Ministério da Saúde, Sistema de Informações sobre Mortalidade - SIM e Estimativas Populacionais por Município, Idade e Sexo 2000-2025: http://tabnet.datasus.gov.br/cgi/tabcgi.exe?ibge/cnv/popsvs2024br.def</t>
  </si>
  <si>
    <t xml:space="preserve">Notas: 1. Para o levantamento de informações sobre suicídio são utilizadas as categorias CID-10: X60 a X84 registradas no Sistema de Informações sobre Mortalidade (SIM). 											</t>
  </si>
  <si>
    <t xml:space="preserve">2. A partir de 10 anos de idade. </t>
  </si>
  <si>
    <t>Tabela 5.30 - Mortalidade por lesões autoprovocadas (suicídio), total e taxa padronizada (por 100.000 habitantes), por sexo, segundo os grupos de idade  - Brasil - 2024</t>
  </si>
  <si>
    <t>10 a 14 anos</t>
  </si>
  <si>
    <t>20 a 24 anos</t>
  </si>
  <si>
    <t>25 a 29 anos</t>
  </si>
  <si>
    <t>30 a 39 anos</t>
  </si>
  <si>
    <t>40 a 49 anos</t>
  </si>
  <si>
    <t>50 a 59 anos</t>
  </si>
  <si>
    <t>60 a 69 anos</t>
  </si>
  <si>
    <t>70 anos ou mais</t>
  </si>
  <si>
    <t>Tabela 5.31 - Óbitos por lesões autoprovocadas (suicídio), total e distribuição percentual por sexo, segundo a cor ou raça -  Brasil - 2024</t>
  </si>
  <si>
    <t>Tabela 5.32 - Mortalidade por homicídio, total e taxa padronizada (por 100.000 habitantes), por sexo, segundo as Grandes Regiões  - 2024</t>
  </si>
  <si>
    <t xml:space="preserve">Notas: 1. Para o levantamento de informações sobre homicídio são utilizadas as categorias CID-10: X85 a Y09; Y35; registradas no Sistema de Informações sobre Mortalidade. 											</t>
  </si>
  <si>
    <t xml:space="preserve">2. Os valores apresentados já incorporam as reponderações realizadas nas estimativas populacionais derivadas do Censo Demográfico de 2022. Essas reponderações, efetuadas no ano de 2025, impactam a comparabilidade dos dados ao longo do tempo e podem produzir ajustes ao longo da série histórica. </t>
  </si>
  <si>
    <t>Tabela 5.33 - Taxa de mortalidade por homicídio específica por sexo (por 100.000 habitantes), segundo os grupos de idade  - Brasil - 2024</t>
  </si>
  <si>
    <t>Grupo de idade</t>
  </si>
  <si>
    <t>Até 4 anos</t>
  </si>
  <si>
    <t>5 a 9 anos</t>
  </si>
  <si>
    <t>Fonte: Ministério da Saúde, Sistema de Informações sobre Mortalidade - SIM e Estimativas Populacionais por Município, Idade e Sexo 2000-2025: http://tabnet.datasus.gov.br/cgi/tabcgi.exe?ibge/cnv/popsvs2024br.def.</t>
  </si>
  <si>
    <t>Tabela 5.34 - Óbitos de mulheres por homicídio, total e distribuição percentual, segundo a cor ou raça  - Brasil - 2024</t>
  </si>
  <si>
    <t>Não informada</t>
  </si>
  <si>
    <t xml:space="preserve">Fonte: Ministério da Saúde, Sistema de Informações sobre Mortalidade - SIM. </t>
  </si>
  <si>
    <t xml:space="preserve">Nota: Para o levantamento de informações sobre homicídio são utilizadas as categorias CID-10: X85 a Y09; Y35; registradas no Sistema de Informações sobre Mortalidade. 											</t>
  </si>
  <si>
    <t>Tabela 5.35 - Mortalidade por homicídio, total, taxa padronizada (por 100 mil habitantes) e variação relativa, segundo o sexo  – Brasil - 2014 e 2024</t>
  </si>
  <si>
    <t>Mortalidade por homicídio</t>
  </si>
  <si>
    <t xml:space="preserve">Taxa padronizada  (por 100 mil habitantes) </t>
  </si>
  <si>
    <t>Variação relativa (%)</t>
  </si>
  <si>
    <t>2014-2024</t>
  </si>
  <si>
    <r>
      <rPr>
        <sz val="10"/>
        <color rgb="FF000000"/>
        <rFont val="Verdana"/>
        <family val="2"/>
      </rPr>
      <t>Fonte: Ministério da Saúde, Sistema de Informações sobre Mortalidade - SIM e</t>
    </r>
    <r>
      <rPr>
        <sz val="10"/>
        <color rgb="FFFF0000"/>
        <rFont val="Verdana"/>
        <family val="2"/>
      </rPr>
      <t xml:space="preserve"> </t>
    </r>
    <r>
      <rPr>
        <sz val="10"/>
        <color rgb="FF000000"/>
        <rFont val="Verdana"/>
        <family val="2"/>
      </rPr>
      <t>Estimativas Populacionais por Município, Idade e Sexo 2000-2025: http://tabnet.datasus.gov.br/cgi/tabcgi.exe?ibge/cnv/popsvs2024br.def.</t>
    </r>
  </si>
  <si>
    <t xml:space="preserve">Notas: 1. Para o levantamento de informações sobre homicídio são utilizadas as categorias CID-10: X85 a Y09; Y35 registradas no Sistema de Informações sobre Mortalidade. 											</t>
  </si>
  <si>
    <t>Tabela 5.36 - Mulheres vítimas de feminicídio por ano - Brasil - 2015-2025</t>
  </si>
  <si>
    <t>Fonte:  Ministério da Justiça e Segurança Pública, Dados Nacionais de Segurança Pública. </t>
  </si>
  <si>
    <t>Elaboração: Ministério das Mulheres. Observatório Brasil da Igualdade de Gênero.  </t>
  </si>
  <si>
    <t xml:space="preserve">Notas: 1. Dados atualizados em 20 de Fevereiro de 2026. </t>
  </si>
  <si>
    <t>2. Dados  sujeitos a revisões e alterações.</t>
  </si>
  <si>
    <t>Tabela 5.37.a - Mulheres vítimas de feminicídio, total e taxa (por 100 mil mulheres), por Unidade da Federação - 2025</t>
  </si>
  <si>
    <t>Unidade da Federação</t>
  </si>
  <si>
    <t xml:space="preserve">População de Mulheres </t>
  </si>
  <si>
    <t>Taxa por 100 mil mulheres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</si>
  <si>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</si>
  <si>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</si>
  <si>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</si>
  <si>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</si>
  <si>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</si>
  <si>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</si>
  <si>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</si>
  <si>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</si>
  <si>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</si>
  <si>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</si>
  <si>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</si>
  <si>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</si>
  <si>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</si>
  <si>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</si>
  <si>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</si>
  <si>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</si>
  <si>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</si>
  <si>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</si>
  <si>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</si>
  <si>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</si>
  <si>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</si>
  <si>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</si>
  <si>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</si>
  <si>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</si>
  <si>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</si>
  <si>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</si>
  <si>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</si>
  <si>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Fonte:  Ministério da Justiça e Segurança Pública, Dados Nacionais de Segurança Pública. IBGE, Projeção da População (revisão de 2024).</t>
  </si>
  <si>
    <t>Tabela 5.37.b - Mulheres vítimas de feminicídio, total e taxa (por 100 mil mulheres), por Unidade da Federação - 2024</t>
  </si>
  <si>
    <t xml:space="preserve">Notas: 1. Dados atualizados em  20 de Fevereiro de  2026. </t>
  </si>
  <si>
    <t>5.38 - Mulheres vítimas de tentativa de feminicídio e de homicídio por ano - Brasil - 2015-2025</t>
  </si>
  <si>
    <t>Tentativas de feminicídio</t>
  </si>
  <si>
    <t>Tentativas de homicídio</t>
  </si>
  <si>
    <t>2. Dados sujeitos a revisões e alterações.</t>
  </si>
  <si>
    <t>5.39.a - Mulheres vítimas de tentativas de feminicídio, total e taxa (por 100 mil mulheres), segundo as Unidades da Federação - 2025</t>
  </si>
  <si>
    <t xml:space="preserve">Mato Grosso </t>
  </si>
  <si>
    <t>Fonte: Ministério da Justiça e Segurança Pública, Dados Nacionais de Segurança Pública. IBGE, Projeção da População (revisão de 2024).</t>
  </si>
  <si>
    <t xml:space="preserve">Notas: 1. Dados atualizados em 20 de Fevereiro de 2026.  2. Dados sujeitos a revisões e alterações.		</t>
  </si>
  <si>
    <t>5.39.b - Mulheres vítimas de tentativas de feminicídio, total e taxa (por 100 mil mulheres), segundo as Unidades da Federação - 2024</t>
  </si>
  <si>
    <t>Notas: 1. Dados atualizados em 20 de Fevereiro de 2026.  2. Dados sujeitos a revisões e alterações. 3. Não constavam os dados dos estados de Mato Grosso do Sul e Rio de Janeiro na data da pesquisa</t>
  </si>
  <si>
    <t>Tabela 5.40 - Mulheres vítimas de homicídio doloso e de lesão corporal seguida de morte - Brasil - 2015-2025</t>
  </si>
  <si>
    <t>Notas: 1. Dados atualizados em 20 de fevereiro de 2026. 2. Dados sujeitos a revisões e alterações.</t>
  </si>
  <si>
    <t>Tabela 5.41.a - Mulheres vítimas de homicídio doloso e de lesão corporal seguida de morte, total e taxa (por 100 mil mulheres), por Unidade da Federação - 2025</t>
  </si>
  <si>
    <t>Mato grosso</t>
  </si>
  <si>
    <t>Tabela 5.41.b - Mulheres vítimas de homicídio doloso e de lesão corporal seguida de morte, total e taxa (por 100 mil mulheres), por Unidade da Federação - 2024</t>
  </si>
  <si>
    <t>5.42.a - Mulheres vítimas de tentativas de homicídio doloso, total e taxa (por 100 mil mulheres), segundo as Unidades da Federação - 2025</t>
  </si>
  <si>
    <t>Notas: 1. São dados preliminares, pois, os estados AL, PB, PE e SP não haviam enviado seus dados por completo em relação ao mês de dezembro de 2025</t>
  </si>
  <si>
    <t>2. Dados atualizados em 20 de fevereiro de 2026. 3. Dados sujeitos a revisões e alterações.</t>
  </si>
  <si>
    <t>5.42.b - Mulheres vítimas de tentativas de homicídio doloso, total e taxa (por 100 mil mulheres), segundo as Unidades da Federação - 2024</t>
  </si>
  <si>
    <t>Tabela 5.43 - Meninas e mulheres vítimas de estupro - Brasil - 2015-2025</t>
  </si>
  <si>
    <t xml:space="preserve">Estupro </t>
  </si>
  <si>
    <t xml:space="preserve">Estupro de vulnerável </t>
  </si>
  <si>
    <t xml:space="preserve"> Total</t>
  </si>
  <si>
    <t>Fonte: Ministério da Justiça e Segurança Pública, Dados Nacionais de Segurança Pública. </t>
  </si>
  <si>
    <t>Tabela 5.44.a - Mulheres vítimas de estupros, total e taxa (por 100 mil mulheres), por Unidade da Federação - 2025</t>
  </si>
  <si>
    <t>Notas: 1. A quantidade total inclui os números relativos aos estupros de vulneráveis.</t>
  </si>
  <si>
    <t>2. Dados atualizados em 20 fevereiro de 2026.</t>
  </si>
  <si>
    <t>3. Dados sujeitos a revisões e alterações.</t>
  </si>
  <si>
    <t>Tabela 5.44.b - Mulheres vítimas de estupros, total e taxa (por 100 mil mulheres), por Unidade da Federação - 2024</t>
  </si>
  <si>
    <t>Tabela 5.45.a - Meninas e mulheres vítimas de estupro de vulnerável, por Unidade da Federação - 2025</t>
  </si>
  <si>
    <t>-</t>
  </si>
  <si>
    <t>Fonte: Ministério da Justiça e Segurança Pública, Dados Nacionais de Segurança Pública.</t>
  </si>
  <si>
    <t>Notas: 1. Dados atualizados em 20 de fevereiro de 2026.</t>
  </si>
  <si>
    <t>3. Não constava o dado do estado do Rio de Janeiro na data da pesquisa.</t>
  </si>
  <si>
    <t>Tabela 5.45.b - Meninas e mulheres vítimas de estupro de vulnerável, por Unidade da Federação - 2024</t>
  </si>
  <si>
    <t>Notas: 1. Dados atualizados em 20 de fevereiro de 2026. 2. Dados sujeitos a revisões e alterações. 3. Não constavam os dados dos estados Espírito Santo, Mato Grosso do Sul, Rio de Janeiro e Rondônia na data da pesquisa.</t>
  </si>
  <si>
    <t>5.46 - Mulheres desaparecidas, total e taxa (por 100 mil mulheres), segundo as Unidades da Federação - 2024</t>
  </si>
  <si>
    <t>Fonte: Ministério da Justiça e Segurança Pública, Dados Nacionais de Segurança Pública, Autoridades Centrais Estaduais. IBGE, Projeção da População (revisão de 2024).</t>
  </si>
  <si>
    <t>5.47 - Mulheres desaparecidas, total e distribuição percentual, por faixa etária, segundo as Grandes Regiões - 2024</t>
  </si>
  <si>
    <t>Faixa Etária</t>
  </si>
  <si>
    <t>0 a 17 anos</t>
  </si>
  <si>
    <t>Mais de 18 anos</t>
  </si>
  <si>
    <t>Não Informado</t>
  </si>
  <si>
    <t xml:space="preserve">Fonte: Ministério da Justiça e Segurança Pública, Dados Nacionais de Segurança Pública, Autoridades Centrais Estaduais. </t>
  </si>
  <si>
    <t>5.48 -  Concessão de medida protetiva solicitada pela autoridade policial, total e distribuição percentual, por tempo médio da medida, segundo as Unidades da Federação - 2023</t>
  </si>
  <si>
    <t>Até 24h</t>
  </si>
  <si>
    <t>Até 48h</t>
  </si>
  <si>
    <t>2 a 5 dias</t>
  </si>
  <si>
    <t>6 a 10 dias</t>
  </si>
  <si>
    <t>mais de 10 dias</t>
  </si>
  <si>
    <t>Fonte: Ministério da Justiça e Segurança Pública, Dados Nacionais de Segurança Pública, Autoridades Centrais Estaduais.</t>
  </si>
  <si>
    <t>5.49 - Quantidade de armas de fogo apreendidas sob a posse legal do agressor, total e distribuição percentual, segundo as Unidades da Federação - 2023</t>
  </si>
  <si>
    <t>Tabela 5.50.a - População carcerária feminina, vagas disponíveis para mulheres no sistema penitenciário brasileiro, taxa de ocupação carcerária e estabelecimentos penais femininos, total e distribuição percentual, segundo as Grandes Regiões - junho de 2025</t>
  </si>
  <si>
    <t>Mulheres no sistema penitenciário</t>
  </si>
  <si>
    <t>Vagas disponíveis para mulheres em estabelecimentos penais</t>
  </si>
  <si>
    <t xml:space="preserve">Distribuição (%) </t>
  </si>
  <si>
    <t>Taxa de ocupação carcerária (%)</t>
  </si>
  <si>
    <t>Estabelecimentos penais exclusivamente femininos</t>
  </si>
  <si>
    <t>Fonte: Ministério da Justiça e Segurança Pública, Sistema Nacional de Informações Penais – SISDEPEN.</t>
  </si>
  <si>
    <t>Nota: População carcerária inclui somente quem é presa(o) em cela física, ou seja, presas(os) que, independentemente de saídas durante o dia, para trabalho e/ou estudo, dormem no estabelecimento prisional, ocupando vagas. Para taxa de ocupação, considera-se apenas a população em celas físicas.</t>
  </si>
  <si>
    <t>Tabela 5.50.b - População carcerária feminina, vagas disponíveis para mulheres no sistema penitenciário brasileiro, taxa de ocupação carcerária e estabelecimentos penais femininos, total e distribuição percentual, segundo as Grandes Regiões - dezembro de 2024</t>
  </si>
  <si>
    <t>Nota: População carcerária inclui somente quem é presa(o) em cela física, ou seja, presas(os) que, independentemente de saídas durante o dia, para
trabalho e/ou estudo, dormem no estabelecimento prisional, ocupando vagas. Para taxa de ocupação, considera-se apenas a população em celas físicas.</t>
  </si>
  <si>
    <t>Tabela 5.51.a - População carcerária masculina, vagas disponíveis para homens no sistema penitenciário brasileiro, taxa de ocupação carcerária e estabelecimentos penais masculinos, total e distribuição percentual, segundo as Grandes Regiões - junho de 2025</t>
  </si>
  <si>
    <t>Homens no sistema penitenciário</t>
  </si>
  <si>
    <t>Vagas disponíveis para homens em estabelecimentos penais</t>
  </si>
  <si>
    <t>Estabelecimentos penais exclusivamente masculinos</t>
  </si>
  <si>
    <t xml:space="preserve">Notas: 1. População carcerária inclui somente quem é presa(o) em cela física, ou seja, presas(os) que, independentemente de saídas durante o dia, para trabalho e/ou estudo, dormem no estabelecimento prisional, ocupando vagas. Para taxa de ocupação, considera-se apenas a população em celas físicas. </t>
  </si>
  <si>
    <t>2. Foram contabilizadas as Penitenciárias de Segurança Máxima sob responsabilidade de união.</t>
  </si>
  <si>
    <t>Tabela 5.51.b População carcerária masculina, vagas disponíveis para homens no sistema penitenciário brasileiro, taxa de ocupação carcerária e estabelecimentos penais masculinos, total e distribuição percentual, segundo as Grandes Regiões - dezembro de 2024</t>
  </si>
  <si>
    <t>Notas: 1. População carcerária inclui somente quem é presa(o) em cela física, ou seja, presas(os) que, independentemente de saídas durante o dia, para trabalho e/ou estudo, dormem no estabelecimento prisional, ocupando vagas. Para taxa de ocupação, considera-se apenas a população em celas físicas.</t>
  </si>
  <si>
    <t>Tabela 5.52.a - População carcerária, total e distribuição percentual, por sexo, segundo a cor ou raça - Brasil - junho de 2025</t>
  </si>
  <si>
    <t>Total da população</t>
  </si>
  <si>
    <t>100.0</t>
  </si>
  <si>
    <t xml:space="preserve">Amarela </t>
  </si>
  <si>
    <t>Notas: 1.  População carcerária inclui somente quem é presa(o) em cela física, ou seja, presas(os) que, independentemente de saídas durante o dia, para trabalho e/ou estudo, dormem no estabelecimento prisional, ocupando vagas. Para taxa de ocupação, considera-se apenas a população em celas físicas.</t>
  </si>
  <si>
    <t>2. O valor total da população inclui as(os) com cor ou raça não informada.</t>
  </si>
  <si>
    <t>3. A distribuição percentual foi realizada sobre a soma das(os) que tiveram a cor ou raça informada.</t>
  </si>
  <si>
    <t> </t>
  </si>
  <si>
    <t>Tabela 5.52.b -  População carcerária, total e distribuição percentual, por sexo, segundo a cor ou raça - Brasil - dezembro de 2024</t>
  </si>
  <si>
    <t xml:space="preserve"> </t>
  </si>
  <si>
    <t>Tabela 5.53.a - População carcerária, total e distribuição percentual por sexo, segundo a nacionalidade - Brasil - junho de 2025</t>
  </si>
  <si>
    <t xml:space="preserve">Nacionalidade </t>
  </si>
  <si>
    <t>Brasileira(o) nata(o)</t>
  </si>
  <si>
    <t>Brasileira(o) naturalizada(o)</t>
  </si>
  <si>
    <t>Estrangeira(o)</t>
  </si>
  <si>
    <t>Notas: 1. O valor total inclui as com nacionalidade não informada.</t>
  </si>
  <si>
    <t>2.  População carcerária inclui somente quem é presa(o) em cela física, ou seja, presas(os) que, independentemente de saídas durante o dia, para trabalho e/ou estudo, dormem no estabelecimento prisional, ocupando vagas. Para taxa de ocupação, considera-se apenas a população em celas físicas.</t>
  </si>
  <si>
    <t>3. A distribuição percentual foi realizada sobre a soma das que tiveram a nacionalidade informada.</t>
  </si>
  <si>
    <t>Tabela 5.53.b - População carcerária, total e distribuição percentual por sexo, segundo a nacionalidade - Brasil - dezembro de 2024</t>
  </si>
  <si>
    <t>Tabela 5.54.a -  População prisional em cumprimento de pena, total e distribuição percentual por sexo, segundo o tipo de regime prisional - Brasil - junho de 2025</t>
  </si>
  <si>
    <t>Tipo de regime prisional</t>
  </si>
  <si>
    <t>Custodiadas(os) pela polícia e segurança pública</t>
  </si>
  <si>
    <t>Presas(os) sem condenação (provisórias(os)) no sistema penitenciário</t>
  </si>
  <si>
    <t>Regime Fechado</t>
  </si>
  <si>
    <t>Regime Semi-Aberto</t>
  </si>
  <si>
    <t>Regime Aberto</t>
  </si>
  <si>
    <t>Medida de Segurança - Internação</t>
  </si>
  <si>
    <t>Medida de Segurança - Tratamento ambulatorial</t>
  </si>
  <si>
    <t>Notas: 1. População prisional em cumprimento de pena é a soma da quantidade de Presos custodiados no Sistema Penitenciário (Presos em celas físicas, domiciliares sem monitoramento eletrônico e domiciliares com monitoramento eletrônico) e dos presos em Delegacias de Polícia e outros estabelecimentos da Segurança Pública.</t>
  </si>
  <si>
    <t>2. Nem todas as unidades prisionais prestaram informações.</t>
  </si>
  <si>
    <t>3. A distribuição percentual foi realizada sobre a soma dos informados por tipo de regime prisional.</t>
  </si>
  <si>
    <t>Tabela 5.54.b -  População prisional em cumprimento de pena, total e distribuição percentual por sexo, segundo o tipo de regime prisional - Brasil -  dezembro de 2024</t>
  </si>
  <si>
    <t>Notas:  População prisional em cumprmento de pena é a soma da quantidade de Presos custodiados no Sistema Penitenciário (Presos em celas físicas, domiciliares sem monitoramento eletrônico e domiciliares com monitoramento eletrônico) e dos presos em Delegacias de Polícia e outros estabelecimentos da Segurança Pública.</t>
  </si>
  <si>
    <t>Tabela 5.55.a - População carcerária, total e distribuição percentual por sexo, segundo os crimes tentados/consumados - Brasil - junho de 2025</t>
  </si>
  <si>
    <t>Crimes tentados/consumados</t>
  </si>
  <si>
    <t>Crimes contra a pessoa</t>
  </si>
  <si>
    <t>Crimes contra o patrimônio</t>
  </si>
  <si>
    <t>Crimes contra a dignidade sexual</t>
  </si>
  <si>
    <t>Crimes contra a paz pública e contra a fé pública</t>
  </si>
  <si>
    <t>Crimes contra a administração pública</t>
  </si>
  <si>
    <t>Crimes de Trânsito</t>
  </si>
  <si>
    <t>Drogas</t>
  </si>
  <si>
    <t>Estatuto do Desarmamento</t>
  </si>
  <si>
    <t>Outros crimes relativos a legislações específicas</t>
  </si>
  <si>
    <t>Notas: 1. Esta tabela contabiliza apenas a população carcerária cujo crime tentado/consumado foi informado, ou seja, presos provisórios não são contabilizados. O número total de crimes pode ser maior que a população, pois 1 preso pode ter sido condenado a mais de 1 crime.</t>
  </si>
  <si>
    <t>2. População carcerária inclui somente quem é presa(o) em cela física, ou seja, presas(os) que, independentemente de saídas durante o dia, para trabalho e/ou estudo, dormem no estabelecimento prisional, ocupando vagas. Para taxa de ocupação, considera-se apenas a população em celas físicas.</t>
  </si>
  <si>
    <t>3. O valor total inclui as(os) com crime tentado/consumado não informado.</t>
  </si>
  <si>
    <t>4. A distribuição percentual foi realizada sobre a soma das(os) que tiveram crime tentado/consumado  informado.</t>
  </si>
  <si>
    <t>5.55.b - População carcerária, total e distribuição percentual por sexo, segundo os crimes tentados/consumados - Brasil - dezembro de 2024</t>
  </si>
  <si>
    <t>51.32</t>
  </si>
  <si>
    <t>1.35</t>
  </si>
  <si>
    <t>Crimes praticados por particular contra a administração pública</t>
  </si>
  <si>
    <t>Tabela 5.56.a - População carcerária feminina, total e distribuição percentual, segundo a faixa etária - Brasil - junho de 2025</t>
  </si>
  <si>
    <t>18 a 24 anos</t>
  </si>
  <si>
    <t>30 a 34 anos</t>
  </si>
  <si>
    <t>35 a 45 anos</t>
  </si>
  <si>
    <t xml:space="preserve">46 a 60 anos </t>
  </si>
  <si>
    <t xml:space="preserve">61 a 70 anos </t>
  </si>
  <si>
    <t xml:space="preserve">Mais de 70 anos </t>
  </si>
  <si>
    <t>Notas: 1. O valor total inclui as com faixa etária não informada.</t>
  </si>
  <si>
    <t>2. População carcerária feminina inclui somente quem é presa em cela física, ou seja, presas que, independentemente de saídas durante o dia, para trabalho e/ou estudo, dormem no estabelecimento prisional, ocupando vagas.</t>
  </si>
  <si>
    <t>3. A distribuição percentual foi realizada sobre a soma das que tiveram a faixa etária informada.</t>
  </si>
  <si>
    <t>Tabela 5.56.b - População carcerária feminina, total e distribuição percentual, segundo a faixa etária - Brasil - dezembro de 2024</t>
  </si>
  <si>
    <t>Tabela 5.57.a - População carcerária feminina, total e distribuição percentual, segundo a escolaridade - Brasil - junho de 2025</t>
  </si>
  <si>
    <t xml:space="preserve">Analfabeta </t>
  </si>
  <si>
    <t>Alfabetizada sem cursos regulares</t>
  </si>
  <si>
    <t>Ensino Fundamental incompleto</t>
  </si>
  <si>
    <t>Ensino Fundamental completo</t>
  </si>
  <si>
    <t>Ensino Médio incompleto</t>
  </si>
  <si>
    <t>Ensino Médio completo</t>
  </si>
  <si>
    <t>Ensino Superior incompleto</t>
  </si>
  <si>
    <t>Ensino Superior completo</t>
  </si>
  <si>
    <t>Acima de Superior completo</t>
  </si>
  <si>
    <t>Notas: 1. O valor total inclui as com escolaridade não informada.</t>
  </si>
  <si>
    <t>3. A distribuição percentual foi realizada sobre a soma das que tiveram a escolaridade informada.</t>
  </si>
  <si>
    <t>Tabela 5.57.b - População carcerária feminina, total e distribuição percentual, segundo a escolaridade - Brasil - dezembro de 2024</t>
  </si>
  <si>
    <t>Tabela 5.58.a - População carcerária feminina, total e proporção, segundo as atividades educacionais em que estão envolvidas - Brasil - junho de 2025</t>
  </si>
  <si>
    <t>Atividades Educacionais</t>
  </si>
  <si>
    <r>
      <rPr>
        <sz val="12"/>
        <color rgb="FF000000"/>
        <rFont val="Verdana"/>
        <family val="2"/>
      </rPr>
      <t>Proporção em relação à população total de mulheres encarceradas</t>
    </r>
    <r>
      <rPr>
        <sz val="12"/>
        <color rgb="FFFF0000"/>
        <rFont val="Verdana"/>
        <family val="2"/>
      </rPr>
      <t xml:space="preserve"> </t>
    </r>
    <r>
      <rPr>
        <sz val="12"/>
        <color rgb="FF000000"/>
        <rFont val="Verdana"/>
        <family val="2"/>
      </rPr>
      <t>(%)</t>
    </r>
  </si>
  <si>
    <t>Total da população feminina</t>
  </si>
  <si>
    <t>Ensino escolar</t>
  </si>
  <si>
    <t>Ensino Superior e curso técnico (acima de 800 horas aula)</t>
  </si>
  <si>
    <t>Curso de formação inicial e continuada (Capacitação profissional, acima de 160 horas de aula)</t>
  </si>
  <si>
    <t>Programas de remição pelo estudo, através da leitura e do esporte</t>
  </si>
  <si>
    <t>Notas: 1. Ensino escolar corresponde às pessoas em Alfabetização, no ensino fundamental e no ensino médio.</t>
  </si>
  <si>
    <t>3. Os itens "Curso de formação inicial e continuada" e "Remição pelo estudo" são contabilizados por número de atividades, ou seja, 1 preso pode ter participado de diversos programas.</t>
  </si>
  <si>
    <t>Tabela 5.58.b - População carcerária feminina, total e proporção, segundo as atividades educacionais em que estão envolvidas - Brasil - dezembro de 2024</t>
  </si>
  <si>
    <t>Proporção em relação à população total de mulheres encarceradas (%)</t>
  </si>
  <si>
    <t>Tabela 5.59.a - População carcerária feminina, total e proporção em atividade laboral - Brasil - junho de 2025</t>
  </si>
  <si>
    <t>Total da população carcerária feminina</t>
  </si>
  <si>
    <t>Total em atividade laboral</t>
  </si>
  <si>
    <t>Proporção em atividade laboral (%)</t>
  </si>
  <si>
    <t>Nota:População carcerária feminina inclui somente quem é presa em cela física, ou seja, presas que, independentemente de saídas durante o dia, para trabalho e/ou estudo, dormem no estabelecimento prisional, ocupando vagas.</t>
  </si>
  <si>
    <t>Tabela 5.59.b - População carcerária feminina, total e proporção em atividade laboral - Brasil - dezembro de 2024</t>
  </si>
  <si>
    <t xml:space="preserve">Nota:População carcerária feminina inclui somente quem é presa em cela física, ou seja, presas que, independentemente de saídas durante o dia, para trabalho e/ou estudo, dormem no estabelecimento prisional, ocupando vagas.		</t>
  </si>
  <si>
    <t>Tabela 5.60.a - Taxa de encarceramento por 100 mil habitantes, por sexo, segundo a cor ou raça - Brasil - junho de 2025</t>
  </si>
  <si>
    <t>Taxa de encarceramento por 100 mil habitantes</t>
  </si>
  <si>
    <t>Fonte: Ministério da Justiça e Segurança Pública, Sistema Nacional de Informações Penais – SISDEPEN. IBGE, Projeção da População.</t>
  </si>
  <si>
    <t>Nota: População carcerária inclui somente quem é presa(o) em cela física, ou seja, presas(os) que, independentemente de saídas durante o dia, para trabalho e/ou estudo, dormem no estabelecimento prisional, ocupando vagas.</t>
  </si>
  <si>
    <t>Tabela 5.60.b - Taxa de encarceramento por 100 mil habitantes, por sexo, segundo a cor ou raça - Brasil - dezembro de 2024</t>
  </si>
  <si>
    <t>Nota:  População carcerária inclui somente quem é presa(o) em cela física, ou seja, presas(os) que, independentemente de saídas durante o dia, para trabalho e/ou estudo, dormem no estabelecimento prisional, ocupando vagas.</t>
  </si>
  <si>
    <t>Tabela 5.61.a - Taxa de encarceramento de mulheres (por 100 mil), segundo a faixa etária - Brasil - junho de 2025</t>
  </si>
  <si>
    <t>Taxa de encarceramento por 100 mil mulheres</t>
  </si>
  <si>
    <t>Nota: População carcerária feminina inclui somente quem é presa em cela física, ou seja, presas que, independentemente de saídas durante o dia, para trabalho e/ou estudo, dormem no estabelecimento prisional, ocupando vagas.</t>
  </si>
  <si>
    <t>Tabela 5.61.b - Taxa de encarceramento de mulheres (por 100 mil), segundo a faixa etária - Brasil - dezembro de 2024</t>
  </si>
  <si>
    <t>Tabela 5.62.a - Taxa de encarceramento de mulheres (por 100 mil), segundo a escolaridade - Brasil - junho de 2025</t>
  </si>
  <si>
    <t>Tabela 5.62.b - Taxa de encarceramento de mulheres (por 100 mil), segundo a escolaridade - Brasil - dezembro de 2024</t>
  </si>
  <si>
    <t>Tabela 5.63.a -  Mulheres gestantes e lactantes em estabelecimentos prisionais, estabelecimentos que possuem celas ou dormitórios adequados para gestantes, filhos que estão com suas mães em estabelecimentos prisionais femininos, estabelecimentos que possuem berçários ou creches e  capacidade dos berçários ou creches, total e proporção, segundo as Grandes Regiões - junho de 2025</t>
  </si>
  <si>
    <t>Mulheres gestantes e lactantes em estabelecimentos prisionais</t>
  </si>
  <si>
    <t>Estabelecimentos que possuem celas ou dormitórios adequados para gestantes</t>
  </si>
  <si>
    <t>Filhos que estão com suas mães em estabelecimentos prisionais</t>
  </si>
  <si>
    <t>Estabelecimentos que possuem berçarios ou creches</t>
  </si>
  <si>
    <t>Capacidade dos berçarios ou creches</t>
  </si>
  <si>
    <t>Proporção em relação às mulheres privadas de liberdade (%)</t>
  </si>
  <si>
    <t>Proporção em relação ao total de estabelecimentos prisionais femininos  (%)</t>
  </si>
  <si>
    <t>Proporção  em relação ao total de estabelecimentos prisionais femininos  (%)</t>
  </si>
  <si>
    <t xml:space="preserve">Proporção ao número de filhos que estão com mães em estabelecimentos prisionais(%) </t>
  </si>
  <si>
    <t>Notas: 1. População carcerária feminina inclui somente quem é presa em cela física, ou seja, presas que, independentemente de saídas durante o dia, para trabalho e/ou estudo, dormem no estabelecimento prisional, ocupando vagas.</t>
  </si>
  <si>
    <t>2. Na Capacidade dos berçários ou creches foram somados os valores das capacidades.</t>
  </si>
  <si>
    <t>Tabela 5.63.b -  Mulheres gestantes e lactantes em estabelecimentos prisionais, estabelecimentos que possuem celas ou dormitórios adequados para gestantes, filhos que estão com suas mães em estabelecimentos prisionais femininos, estabelecimentos que possuem berçários ou creches e  capacidade dos berçários ou creches, total e proporção, segundo as Grandes Regiões - dezembro de 2024</t>
  </si>
  <si>
    <t>Proporção em relação às mulheres encarceradas (%)</t>
  </si>
  <si>
    <t>Tabela 5.64.a - População carcerária, total e distribuição percentual, por sexo, segundo o tempo de pena total - Brasil - junho de 2025</t>
  </si>
  <si>
    <t>Tempo de pena total</t>
  </si>
  <si>
    <t>Até 6 meses</t>
  </si>
  <si>
    <t>6 meses a 1 ano</t>
  </si>
  <si>
    <t>1 a 2 anos</t>
  </si>
  <si>
    <t>2 a 4 anos</t>
  </si>
  <si>
    <t>4 a 8 anos</t>
  </si>
  <si>
    <t>8 a 15 anos</t>
  </si>
  <si>
    <t>15 a 20 anos</t>
  </si>
  <si>
    <t>20 a 30 anos</t>
  </si>
  <si>
    <t>30 a 50 anos</t>
  </si>
  <si>
    <t>50 a 100 anos</t>
  </si>
  <si>
    <t>Mais de 100 anos</t>
  </si>
  <si>
    <t>Notas: 1. O valor total inclui as(os) com tempo de pena total não informado.</t>
  </si>
  <si>
    <t>3. A distribuição percentual foi realizada sobre a soma das(os) que tiveram o tempo de pena total informado.</t>
  </si>
  <si>
    <t xml:space="preserve"> Tabela 5.64.b - População carcerária, total e distribuição percentual, por sexo, segundo o tempo de pena total - Brasil - dezembro de 2024</t>
  </si>
  <si>
    <t>Tabela 5.65.a - Óbitos no sistema penitenciário, total e proporção, por sexo, segundo as causas - Brasil - junho de 2025</t>
  </si>
  <si>
    <t>Causas do óbito</t>
  </si>
  <si>
    <t>Causas naturais /Motivos de saúde</t>
  </si>
  <si>
    <t>Causas criminais</t>
  </si>
  <si>
    <t>Suicídios</t>
  </si>
  <si>
    <t>Causas acidentais</t>
  </si>
  <si>
    <t>Causa desconhecida</t>
  </si>
  <si>
    <t>Nota: Percentual de óbitos no total de pessoas encarceradas (apenas celas físicas).</t>
  </si>
  <si>
    <t>Tabela 5.65.b - Óbitos no sistema penitenciário, total e proporção, por sexo, segundo as causas - Brasil - dezembro de 2024</t>
  </si>
  <si>
    <t>Tabela 5.66 - Denúncias de transfobia, total e distribuição percentual - Brasil - 2024</t>
  </si>
  <si>
    <t>Total de denúncias</t>
  </si>
  <si>
    <t>Mulher transexual</t>
  </si>
  <si>
    <t>Homem transexual</t>
  </si>
  <si>
    <t>Não informado</t>
  </si>
  <si>
    <t>Fonte:Ministério dos Direitos Humanos e da Cidadania, Disque 100.</t>
  </si>
  <si>
    <t>Tabela 5.67 - Denúncias de lesbofobia, total e distribuição percentual, segundo o tipo de violência - Brasil - 2024</t>
  </si>
  <si>
    <t>Abuso financeiro e econômico/violência patrimonial</t>
  </si>
  <si>
    <t>Discriminação</t>
  </si>
  <si>
    <t>Negligência</t>
  </si>
  <si>
    <t>Outras violações/outros assuntos relacionados a direitos humanos</t>
  </si>
  <si>
    <t>Tortura e outros tratamentos ou penas  cruéis, desumanos ou degradantes</t>
  </si>
  <si>
    <t>Violência física</t>
  </si>
  <si>
    <t>Violência institucional</t>
  </si>
  <si>
    <t>Violência psicológica</t>
  </si>
  <si>
    <t>Violência sexual</t>
  </si>
  <si>
    <t>Fonte: Ministério dos Direitos Humanos e da Cidadania, Disque 100.</t>
  </si>
  <si>
    <t>Tabela 5.68 - Vítimas de violência institucional, total e distribuição percentual, por sexo, segundo o segmento - Brasil - 2024</t>
  </si>
  <si>
    <t>Segmento</t>
  </si>
  <si>
    <t>Sexo não informado</t>
  </si>
  <si>
    <t>Criança e adolescente</t>
  </si>
  <si>
    <t>LGBT</t>
  </si>
  <si>
    <t>Pessoa idosa</t>
  </si>
  <si>
    <t>Pessoa com deficiência</t>
  </si>
  <si>
    <t>Pessoa em restrição de liberdade</t>
  </si>
  <si>
    <t>População em situação de rua</t>
  </si>
  <si>
    <t>Outro</t>
  </si>
  <si>
    <t>5.69 - Número de ligações atendidas pela central do Ligue 180, segundo o ano - 2015-2025</t>
  </si>
  <si>
    <t>Fonte: Ministério das Mulheres, Central de Atendimento à Mulher - Ligue 180.</t>
  </si>
  <si>
    <t>Nota:  Dados de 2015 a 2019 coletados dos balanços anuais; Dados de 2020 a 2024 coletados da base interna da Central Ligue 180; Dados de 2025 coletados da base Painel Ligue 180.</t>
  </si>
  <si>
    <t>5.70.a - Número de atendimentos da central do Ligue 180, segundo as Unidades da Federação - 2025</t>
  </si>
  <si>
    <t>5.70.b - Número de atendimentos da central do Ligue 180, segundo as Unidades da Federação - 2024</t>
  </si>
  <si>
    <t>Tabela 5.71 - Registros de violência, total e distribuição percentual, segundo o grupo e o tipo de violência - Brasil - 2025</t>
  </si>
  <si>
    <t>Grupo de Violência</t>
  </si>
  <si>
    <t>VIOLÊNCIA DOMÉSTICA E FAMILIAR/RELAÇÕES ÍNTIMAS DE AFETO</t>
  </si>
  <si>
    <t>Violência moral</t>
  </si>
  <si>
    <t>Violência patrimonial</t>
  </si>
  <si>
    <t>Outras violências</t>
  </si>
  <si>
    <t>OUTRAS VIOLÊNCIAS</t>
  </si>
  <si>
    <t>Violência virtual</t>
  </si>
  <si>
    <t>Tráfico de Mulheres</t>
  </si>
  <si>
    <t>Notas: 1. Outras violências em Violência doméstica  e familiar/relações íntimas de afeto inclui: Outras violências - doméstico e familiar, Violência vicária, Casamento forçado, Trabalho doméstico análogo à escravidão.</t>
  </si>
  <si>
    <t>2. Outras violências em Outras violências inclui: Difícil Classificação, Violência contra os direitos reprodutivos, Violência Institucional, Violência Política, Violência Simbólica e Midiática, Exploração da Trabalhadora.</t>
  </si>
  <si>
    <t>3. Dado extraído em: 16/01/2023.</t>
  </si>
  <si>
    <t>Tabela 5.72 - Distribuição percentual das vítimas em situação de violência, segundo a relação do(a) agressor(a) com a vítima - Brasil -  4º trimestre de 2025</t>
  </si>
  <si>
    <t>Relação agressor-vítima</t>
  </si>
  <si>
    <t>Companheiro(a)</t>
  </si>
  <si>
    <t>Ex- companheiro(a)</t>
  </si>
  <si>
    <t>Familiares</t>
  </si>
  <si>
    <t>Pessoas do convívio interpessoal</t>
  </si>
  <si>
    <t>Pessoas do convívio de trabalho</t>
  </si>
  <si>
    <t>Pessoas desconhecidas</t>
  </si>
  <si>
    <t>Fonte: Ministério das Mulheres, Central de atendimento à Mulher - Ligue 180.</t>
  </si>
  <si>
    <t>Notas: 1. Mulheres em situação de violência que buscaram a Central de atendimento do Ligue 180.</t>
  </si>
  <si>
    <t>2. Dado extraído em 16/01/2026.</t>
  </si>
  <si>
    <t>3. Dados sujeitos a alterações e revisões.</t>
  </si>
  <si>
    <t>Tabela 5.73 - Distribuição percentual de mulheres em situação de violência, segundo a cor ou raça - Brasil - 4° trimestre de 2025</t>
  </si>
  <si>
    <t>Tabela 5.74 - Distribuição percentual de mulheres em situação de violência, segundo os grupos de idade - Brasil - 4° trimestre de 2025</t>
  </si>
  <si>
    <t>Menor de 18 anos</t>
  </si>
  <si>
    <t>Maior de 59 anos</t>
  </si>
  <si>
    <t>Tabela 5.75 - Distribuição percentual de mulheres em situação de violência, segundo a escolaridade - Brasi - 4° trimestre de 2025</t>
  </si>
  <si>
    <t>Analfabeta</t>
  </si>
  <si>
    <t>Ensino fundamental incompleto</t>
  </si>
  <si>
    <t>Ensino fundamental completo</t>
  </si>
  <si>
    <t>Ensino médio incompleto</t>
  </si>
  <si>
    <t>Ensino médio completo</t>
  </si>
  <si>
    <t>Ensino superior incompleto</t>
  </si>
  <si>
    <t>Ensino superior completo</t>
  </si>
  <si>
    <t>Pós-graduação</t>
  </si>
  <si>
    <t>Tabela 5.76 - Distribuição percentual de denúncias de violência contra a Mulher , segundo as Grandes Regiões - 4° trimestre de 2025</t>
  </si>
  <si>
    <t xml:space="preserve">Norte </t>
  </si>
  <si>
    <t>Notas: 1. Dado extraído em 16/01/2026.</t>
  </si>
  <si>
    <t>Tabela 5.77 - Distribuição percentual de registros de violência psicológica contra a mulher, segundo o grupo e a categoria de violência psicológica - Brasil - 2025</t>
  </si>
  <si>
    <t>Grupo de violência</t>
  </si>
  <si>
    <t>Categoria de violência psicológica</t>
  </si>
  <si>
    <t>Abandono afetivo e emocional</t>
  </si>
  <si>
    <t xml:space="preserve">Ameaças à vítima e a pessoas e a animais de estimação a ela relacionadas </t>
  </si>
  <si>
    <t xml:space="preserve">Ataques à autoestima (ridicularizar, humilhar) </t>
  </si>
  <si>
    <t>Chantagem</t>
  </si>
  <si>
    <t>Constrangimento</t>
  </si>
  <si>
    <t>Controle e Vigilância (roupas, odor, exame corporal, crenças, comportamentos, decisões, uso do celular)</t>
  </si>
  <si>
    <t>Distorcer e omitir fatos para deixar a mulher em dúvida sobre a sua memória e sanidade (gaslighting)</t>
  </si>
  <si>
    <t>Exposição em redes sociais</t>
  </si>
  <si>
    <t xml:space="preserve">Intimidação </t>
  </si>
  <si>
    <t>Isolamento (afastamento de familiares e amizades, restringir as relações sociais)</t>
  </si>
  <si>
    <t>Limitação do direito de ir e vir</t>
  </si>
  <si>
    <t>Manipulação</t>
  </si>
  <si>
    <t>Ofensas e insultos sistemáticos</t>
  </si>
  <si>
    <t>Perseguição</t>
  </si>
  <si>
    <t>Apropriação de ideias e realizações de uma mulher</t>
  </si>
  <si>
    <t>Ataques à autoestima (ridicularizar, humilhar, ignorar a mulher)</t>
  </si>
  <si>
    <t>Controle e Vigilância (roupas, odor, exame corporal, crenças, comportamentos, decisões, uso do celular, idas ao banheiro)</t>
  </si>
  <si>
    <t>Fortalecer a submissão a situações de violência (impor a convivência com o autor, dissuadir de denunciar a violência, impor sanções etc.)</t>
  </si>
  <si>
    <t>Interromper sistematicamente a fala de uma mulher</t>
  </si>
  <si>
    <t>Isolamento (restringir as relações sociais)</t>
  </si>
  <si>
    <t>Manipulação das emoções da mulher na tentativa de obter vantagens ou de responsabilizá-la por atos dele</t>
  </si>
  <si>
    <t>Subestimar a capacidade e a inteligência de uma mulher</t>
  </si>
  <si>
    <t>Revitimização</t>
  </si>
  <si>
    <t>Tortura psicológica</t>
  </si>
  <si>
    <t>Tabela 5.78 - Distribuição percentual  de registros de violência sexual contra a mulher, segundo o grupo e a categoria de violência sexual - Brasil - 2025</t>
  </si>
  <si>
    <t>Categoria de violência sexual</t>
  </si>
  <si>
    <t>Estupro</t>
  </si>
  <si>
    <t>Exploração sexual</t>
  </si>
  <si>
    <t>Assédio sexual</t>
  </si>
  <si>
    <t>Outros tipos</t>
  </si>
  <si>
    <t>Notas: 1. Violência doméstica e familiar / relações íntimas de afeto: compreende registros de violência sexual ocorridos no contexto de relações domésticas, familiares ou íntimas entre vítima e agressor, conforme classificação adotada na base de dados.</t>
  </si>
  <si>
    <t>2. Outras violências: refere-se aos registros de violência sexual ocorridos fora do âmbito doméstico, familiar ou de relações íntimas de afeto.</t>
  </si>
  <si>
    <t>3. Estupro: inclui registros classificados como estupro, abrangendo as categorias “estupro (individual, coletivo ou corretivo)” e “estupro de vulnerável”, conforme tipificação utilizada na tabela.Exploração sexual: corresponde aos registros classificados como exploração sexual, conforme definição operacional da base de dados. Assédio sexual: inclui registros de assédio sexual, conforme classificação adotada, tanto no contexto doméstico e familiar quanto em outras situações de violência. Outros tipos: reúne registros de violência sexual não enquadrados nas categorias anteriores, incluindo: remoção proposital de preservativo sem consentimento; gravação e exposição de fotos e vídeos íntimos sem consentimento; importunação sexual; forçar a gravidez; forçar ao aborto; impedir ou obrigar o uso de métodos contraceptivos; e ignorar ou minimizar denúncias de assédio sexual, estupro e importunação.</t>
  </si>
  <si>
    <t>4. Dado extraído em 16/01/2026.</t>
  </si>
  <si>
    <t>5. Dados sujeitos a revisões e alterações.</t>
  </si>
  <si>
    <r>
      <rPr>
        <b/>
        <sz val="12"/>
        <color rgb="FF000000"/>
        <rFont val="Verdana"/>
        <family val="2"/>
      </rPr>
      <t>Tabela 5.79 - Distribuição percentual de registros de violência de tráfico de pessoas com vítimas mulheres,</t>
    </r>
    <r>
      <rPr>
        <b/>
        <sz val="12"/>
        <color rgb="FFFF0000"/>
        <rFont val="Verdana"/>
        <family val="2"/>
      </rPr>
      <t xml:space="preserve"> </t>
    </r>
    <r>
      <rPr>
        <b/>
        <sz val="12"/>
        <color rgb="FF000000"/>
        <rFont val="Verdana"/>
        <family val="2"/>
      </rPr>
      <t>segundo finalidade do tráfico de pessoas - Brasil - 2025</t>
    </r>
  </si>
  <si>
    <t>Finalidade do tráfico de pessoas</t>
  </si>
  <si>
    <t>Para fins de adoção</t>
  </si>
  <si>
    <t>Para fins de submissão a qualquer tipo de servidão</t>
  </si>
  <si>
    <t>Para fins de exploração sexual</t>
  </si>
  <si>
    <t>Para fins de remoção de órgãos</t>
  </si>
  <si>
    <t>Para fins de submissão a trabalho em condições análogas à escravidão</t>
  </si>
  <si>
    <t>Tabela 5.80 -  Distribuição percentual de violência virtual contra a mulher, segundo a categoria de violência virtual - 2025</t>
  </si>
  <si>
    <t>Categoria de violência virtual</t>
  </si>
  <si>
    <t>Ameaças</t>
  </si>
  <si>
    <t>Crimes de ódio</t>
  </si>
  <si>
    <t>Vazamento de imagens íntimas (pornografia de revanche)</t>
  </si>
  <si>
    <t>Sextorsão (extorção baseada em ameaças ede vazamentos de fotos ou vídeos íntimos)</t>
  </si>
  <si>
    <t>Compartilhamento de imagens gravadas sem conhecimento e consentimento da vítima</t>
  </si>
  <si>
    <t>Estupro virtual</t>
  </si>
  <si>
    <t>Stalking/Perseguição virtual</t>
  </si>
  <si>
    <t>Tabela 5.81 -  Serviços especializados de atendimento a mulheres em situação de violência, por Grandes Regiões, segundo os tipos de serviço - 2025</t>
  </si>
  <si>
    <t>Tipo de serviço</t>
  </si>
  <si>
    <t>2.617 </t>
  </si>
  <si>
    <t>315 </t>
  </si>
  <si>
    <t>739 </t>
  </si>
  <si>
    <t>794 </t>
  </si>
  <si>
    <t>353 </t>
  </si>
  <si>
    <t>416 </t>
  </si>
  <si>
    <t>Casas Abrigo e Casa de Acolhimento Provisório (Casas-de-Passagem)</t>
  </si>
  <si>
    <t>122 </t>
  </si>
  <si>
    <t>17 </t>
  </si>
  <si>
    <t>24 </t>
  </si>
  <si>
    <t>44 </t>
  </si>
  <si>
    <t>29 </t>
  </si>
  <si>
    <t>8 </t>
  </si>
  <si>
    <t xml:space="preserve">Casas da Mulher Brasileira
</t>
  </si>
  <si>
    <t>11 </t>
  </si>
  <si>
    <t>3 </t>
  </si>
  <si>
    <t>4 </t>
  </si>
  <si>
    <t>1 </t>
  </si>
  <si>
    <t>2 </t>
  </si>
  <si>
    <t>Centros de Referência (ou de Atendimento) à Mulher em situação de violência / Núcleos de Atendimento à Mulher em situação de violência (Centros Integrados da Mulher)</t>
  </si>
  <si>
    <t>354 </t>
  </si>
  <si>
    <t>31 </t>
  </si>
  <si>
    <t>115 </t>
  </si>
  <si>
    <t>109 </t>
  </si>
  <si>
    <t>58 </t>
  </si>
  <si>
    <t>41 </t>
  </si>
  <si>
    <t>Delegacias Especializadas de Atendimento à Mulher e Postos ou Seções da Polícia de Atendimento à Mulher</t>
  </si>
  <si>
    <t>706 </t>
  </si>
  <si>
    <t>66 </t>
  </si>
  <si>
    <t>195 </t>
  </si>
  <si>
    <t>254 </t>
  </si>
  <si>
    <t>76 </t>
  </si>
  <si>
    <t>Juizados e Varas Especializadas de Violência Doméstica e Familiar contra a Mulher</t>
  </si>
  <si>
    <t>174 </t>
  </si>
  <si>
    <t>19 </t>
  </si>
  <si>
    <t>40 </t>
  </si>
  <si>
    <t>57 </t>
  </si>
  <si>
    <t>26 </t>
  </si>
  <si>
    <t>32 </t>
  </si>
  <si>
    <t>Núcleos de Defesa da Mulher nas Defensorias Públicas</t>
  </si>
  <si>
    <t>10 </t>
  </si>
  <si>
    <t>16 </t>
  </si>
  <si>
    <t>13 </t>
  </si>
  <si>
    <t>Patrulha Maria da Penha</t>
  </si>
  <si>
    <t>28 </t>
  </si>
  <si>
    <t>6 </t>
  </si>
  <si>
    <t>Promotorias Especializadas e Núcleos de Gênero nos Ministérios Públicos</t>
  </si>
  <si>
    <t>107 </t>
  </si>
  <si>
    <t>21 </t>
  </si>
  <si>
    <t>34 </t>
  </si>
  <si>
    <t>5 </t>
  </si>
  <si>
    <t>Serviços de Saúde a Pessoas em situação de violência sexual</t>
  </si>
  <si>
    <t>1027 </t>
  </si>
  <si>
    <t>135 </t>
  </si>
  <si>
    <t>301 </t>
  </si>
  <si>
    <t>276 </t>
  </si>
  <si>
    <t>113 </t>
  </si>
  <si>
    <t>202 </t>
  </si>
  <si>
    <t>Fonte: Ministério das Mulheres, Secretaria Nacional de Enfrentamento à Violência contra Mulheres (SENEV).</t>
  </si>
  <si>
    <t>Nota: Dados de dezembro de 2025.</t>
  </si>
  <si>
    <t>5.82 - Número de mulheres atendidas pela Casa da Mulher Brasileira, por localidade da Casa - 2025</t>
  </si>
  <si>
    <t>Localidade da casa</t>
  </si>
  <si>
    <t>Nota: Atualmente 11 Unidades da Federação possuem CMB.</t>
  </si>
  <si>
    <t>Fonte: Ministério das Mulheres, Secretaria Nacional de Enfrentamento à Violência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</si>
</sst>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_-* #,##0.0_-;\-* #,##0.0_-;_-* &quot;-&quot;??_-;_-@_-"/>
    <numFmt numFmtId="167" formatCode="#,##0.0"/>
    <numFmt numFmtId="168" formatCode="#,##0\ ;\-#,##0\ ;&quot; -&quot;#\ ;@\ "/>
    <numFmt numFmtId="169" formatCode="#,##0.0\ ;\-#,##0.0\ ;&quot; -&quot;#.0\ ;@\ "/>
    <numFmt numFmtId="170" formatCode="0.0%"/>
  </numFmts>
  <fonts count="3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000000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sz val="12"/>
      <color rgb="FF000000"/>
      <name val="Verdana"/>
      <family val="2"/>
    </font>
    <font>
      <sz val="10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FF0000"/>
      <name val="Verdana"/>
      <family val="2"/>
    </font>
    <font>
      <b/>
      <sz val="10"/>
      <color rgb="FF000000"/>
      <name val="Verdana"/>
      <family val="2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0"/>
      <color rgb="FF000000"/>
      <name val="Verdana"/>
      <family val="2"/>
    </font>
    <font>
      <sz val="11"/>
      <color rgb="FFFF0000"/>
      <name val="Aptos Narrow"/>
      <family val="2"/>
      <scheme val="minor"/>
    </font>
    <font>
      <sz val="11"/>
      <color rgb="FF000000"/>
      <name val="Verdana"/>
      <family val="2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sz val="10"/>
      <name val="Arial"/>
      <family val="2"/>
    </font>
    <font>
      <sz val="12"/>
      <color rgb="FFFF0000"/>
      <name val="Verdana"/>
      <family val="2"/>
    </font>
    <font>
      <sz val="11"/>
      <color theme="1"/>
      <name val="Aptos Narrow"/>
      <family val="2"/>
      <scheme val="minor"/>
    </font>
    <font>
      <b/>
      <sz val="12"/>
      <color rgb="FF282828"/>
      <name val="Verdana"/>
      <family val="2"/>
    </font>
    <font>
      <sz val="12"/>
      <color rgb="FF282828"/>
      <name val="Verdana"/>
      <family val="2"/>
    </font>
    <font>
      <sz val="11"/>
      <color rgb="FF242424"/>
      <name val="Aptos Narrow"/>
      <family val="2"/>
    </font>
    <font>
      <b/>
      <sz val="12"/>
      <color rgb="FFFF0000"/>
      <name val="Verdana"/>
      <family val="2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2"/>
      <color rgb="FF242424"/>
      <name val="Verdana"/>
      <family val="2"/>
    </font>
    <font>
      <sz val="12"/>
      <color theme="1"/>
      <name val="Verdana"/>
    </font>
    <font>
      <sz val="11"/>
      <color rgb="FF242424"/>
      <name val="Aptos Narrow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5" fillId="0" borderId="0"/>
    <xf numFmtId="0" fontId="1" fillId="0" borderId="0"/>
  </cellStyleXfs>
  <cellXfs count="59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3" fontId="5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0" borderId="0" xfId="0" applyFont="1"/>
    <xf numFmtId="0" fontId="11" fillId="0" borderId="0" xfId="0" applyFont="1"/>
    <xf numFmtId="0" fontId="5" fillId="0" borderId="5" xfId="0" applyFont="1" applyBorder="1"/>
    <xf numFmtId="0" fontId="11" fillId="0" borderId="8" xfId="0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165" fontId="4" fillId="0" borderId="3" xfId="1" applyNumberFormat="1" applyFont="1" applyBorder="1"/>
    <xf numFmtId="0" fontId="14" fillId="0" borderId="0" xfId="0" applyFont="1"/>
    <xf numFmtId="0" fontId="15" fillId="0" borderId="7" xfId="0" applyFont="1" applyBorder="1" applyAlignment="1">
      <alignment horizontal="center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5" fillId="0" borderId="1" xfId="0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3" fontId="11" fillId="0" borderId="0" xfId="0" applyNumberFormat="1" applyFont="1"/>
    <xf numFmtId="164" fontId="5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" fontId="0" fillId="0" borderId="0" xfId="0" applyNumberFormat="1"/>
    <xf numFmtId="164" fontId="0" fillId="0" borderId="0" xfId="0" applyNumberFormat="1"/>
    <xf numFmtId="10" fontId="0" fillId="0" borderId="0" xfId="0" applyNumberFormat="1"/>
    <xf numFmtId="0" fontId="12" fillId="0" borderId="1" xfId="0" applyFont="1" applyBorder="1" applyAlignment="1">
      <alignment horizontal="center"/>
    </xf>
    <xf numFmtId="3" fontId="0" fillId="0" borderId="0" xfId="0" applyNumberFormat="1"/>
    <xf numFmtId="0" fontId="13" fillId="0" borderId="10" xfId="0" applyFont="1" applyBorder="1" applyAlignment="1">
      <alignment horizontal="left"/>
    </xf>
    <xf numFmtId="164" fontId="13" fillId="0" borderId="10" xfId="0" applyNumberFormat="1" applyFont="1" applyBorder="1"/>
    <xf numFmtId="0" fontId="12" fillId="0" borderId="3" xfId="0" applyFont="1" applyBorder="1" applyAlignment="1">
      <alignment horizontal="left"/>
    </xf>
    <xf numFmtId="0" fontId="12" fillId="0" borderId="3" xfId="0" applyFont="1" applyBorder="1" applyAlignment="1">
      <alignment horizontal="left" wrapText="1"/>
    </xf>
    <xf numFmtId="3" fontId="13" fillId="0" borderId="3" xfId="0" applyNumberFormat="1" applyFont="1" applyBorder="1" applyAlignment="1">
      <alignment horizontal="center"/>
    </xf>
    <xf numFmtId="0" fontId="19" fillId="0" borderId="0" xfId="0" applyFont="1"/>
    <xf numFmtId="0" fontId="12" fillId="0" borderId="3" xfId="0" applyFont="1" applyBorder="1"/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10" fontId="20" fillId="0" borderId="0" xfId="0" applyNumberFormat="1" applyFont="1"/>
    <xf numFmtId="0" fontId="11" fillId="0" borderId="0" xfId="0" applyFont="1" applyAlignment="1">
      <alignment wrapText="1"/>
    </xf>
    <xf numFmtId="16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/>
    </xf>
    <xf numFmtId="165" fontId="0" fillId="0" borderId="0" xfId="0" applyNumberFormat="1"/>
    <xf numFmtId="0" fontId="20" fillId="0" borderId="0" xfId="0" applyFont="1"/>
    <xf numFmtId="0" fontId="12" fillId="0" borderId="3" xfId="0" applyFont="1" applyBorder="1" applyAlignment="1">
      <alignment readingOrder="1"/>
    </xf>
    <xf numFmtId="0" fontId="12" fillId="0" borderId="0" xfId="0" applyFont="1"/>
    <xf numFmtId="0" fontId="21" fillId="0" borderId="0" xfId="0" applyFont="1"/>
    <xf numFmtId="164" fontId="12" fillId="0" borderId="3" xfId="0" applyNumberFormat="1" applyFont="1" applyBorder="1"/>
    <xf numFmtId="164" fontId="12" fillId="0" borderId="3" xfId="0" applyNumberFormat="1" applyFont="1" applyBorder="1" applyAlignment="1">
      <alignment readingOrder="1"/>
    </xf>
    <xf numFmtId="3" fontId="12" fillId="0" borderId="3" xfId="0" applyNumberFormat="1" applyFont="1" applyBorder="1"/>
    <xf numFmtId="164" fontId="12" fillId="0" borderId="10" xfId="0" applyNumberFormat="1" applyFont="1" applyBorder="1"/>
    <xf numFmtId="0" fontId="4" fillId="2" borderId="3" xfId="0" applyFont="1" applyFill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wrapText="1"/>
    </xf>
    <xf numFmtId="3" fontId="13" fillId="0" borderId="5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3" fillId="0" borderId="3" xfId="0" applyFont="1" applyBorder="1"/>
    <xf numFmtId="166" fontId="0" fillId="0" borderId="0" xfId="0" applyNumberFormat="1"/>
    <xf numFmtId="0" fontId="6" fillId="0" borderId="0" xfId="0" applyFont="1" applyAlignment="1">
      <alignment vertical="top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3" fontId="12" fillId="0" borderId="13" xfId="0" applyNumberFormat="1" applyFont="1" applyBorder="1" applyAlignment="1">
      <alignment horizontal="center"/>
    </xf>
    <xf numFmtId="3" fontId="19" fillId="0" borderId="0" xfId="0" applyNumberFormat="1" applyFont="1"/>
    <xf numFmtId="0" fontId="9" fillId="0" borderId="0" xfId="0" applyFont="1"/>
    <xf numFmtId="3" fontId="5" fillId="0" borderId="0" xfId="0" applyNumberFormat="1" applyFont="1"/>
    <xf numFmtId="3" fontId="5" fillId="0" borderId="1" xfId="0" applyNumberFormat="1" applyFont="1" applyBorder="1"/>
    <xf numFmtId="3" fontId="5" fillId="0" borderId="5" xfId="0" applyNumberFormat="1" applyFont="1" applyBorder="1"/>
    <xf numFmtId="0" fontId="2" fillId="0" borderId="1" xfId="0" applyFont="1" applyBorder="1"/>
    <xf numFmtId="3" fontId="2" fillId="0" borderId="1" xfId="0" applyNumberFormat="1" applyFont="1" applyBorder="1" applyAlignment="1">
      <alignment horizontal="right"/>
    </xf>
    <xf numFmtId="0" fontId="3" fillId="0" borderId="12" xfId="0" applyFont="1" applyBorder="1" applyAlignment="1">
      <alignment horizontal="left" vertical="center"/>
    </xf>
    <xf numFmtId="165" fontId="3" fillId="0" borderId="3" xfId="1" applyNumberFormat="1" applyFont="1" applyBorder="1"/>
    <xf numFmtId="164" fontId="13" fillId="0" borderId="10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7" fontId="12" fillId="0" borderId="5" xfId="0" applyNumberFormat="1" applyFont="1" applyBorder="1" applyAlignment="1">
      <alignment horizontal="center"/>
    </xf>
    <xf numFmtId="167" fontId="12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center" wrapText="1"/>
    </xf>
    <xf numFmtId="3" fontId="2" fillId="0" borderId="12" xfId="0" applyNumberFormat="1" applyFont="1" applyBorder="1" applyAlignment="1">
      <alignment horizontal="right"/>
    </xf>
    <xf numFmtId="0" fontId="5" fillId="0" borderId="7" xfId="0" applyFont="1" applyBorder="1"/>
    <xf numFmtId="164" fontId="5" fillId="0" borderId="12" xfId="0" applyNumberFormat="1" applyFont="1" applyBorder="1" applyAlignment="1">
      <alignment horizontal="right"/>
    </xf>
    <xf numFmtId="0" fontId="5" fillId="0" borderId="3" xfId="0" applyFont="1" applyBorder="1"/>
    <xf numFmtId="0" fontId="4" fillId="0" borderId="3" xfId="4" applyFont="1" applyBorder="1" applyAlignment="1">
      <alignment horizontal="center" vertical="center" wrapText="1"/>
    </xf>
    <xf numFmtId="0" fontId="3" fillId="0" borderId="3" xfId="4" applyFont="1" applyBorder="1" applyAlignment="1">
      <alignment wrapText="1"/>
    </xf>
    <xf numFmtId="168" fontId="3" fillId="0" borderId="3" xfId="1" applyNumberFormat="1" applyFont="1" applyBorder="1"/>
    <xf numFmtId="0" fontId="4" fillId="0" borderId="3" xfId="4" applyFont="1" applyBorder="1" applyAlignment="1">
      <alignment wrapText="1"/>
    </xf>
    <xf numFmtId="168" fontId="4" fillId="0" borderId="3" xfId="1" applyNumberFormat="1" applyFont="1" applyBorder="1"/>
    <xf numFmtId="0" fontId="4" fillId="0" borderId="10" xfId="4" applyFont="1" applyBorder="1" applyAlignment="1">
      <alignment wrapText="1"/>
    </xf>
    <xf numFmtId="168" fontId="4" fillId="0" borderId="10" xfId="1" applyNumberFormat="1" applyFont="1" applyBorder="1"/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wrapText="1"/>
    </xf>
    <xf numFmtId="3" fontId="2" fillId="2" borderId="3" xfId="0" applyNumberFormat="1" applyFont="1" applyFill="1" applyBorder="1"/>
    <xf numFmtId="167" fontId="2" fillId="2" borderId="3" xfId="0" applyNumberFormat="1" applyFont="1" applyFill="1" applyBorder="1"/>
    <xf numFmtId="0" fontId="5" fillId="2" borderId="3" xfId="0" applyFont="1" applyFill="1" applyBorder="1" applyAlignment="1">
      <alignment wrapText="1"/>
    </xf>
    <xf numFmtId="3" fontId="5" fillId="2" borderId="3" xfId="0" applyNumberFormat="1" applyFont="1" applyFill="1" applyBorder="1"/>
    <xf numFmtId="167" fontId="5" fillId="2" borderId="3" xfId="0" applyNumberFormat="1" applyFont="1" applyFill="1" applyBorder="1"/>
    <xf numFmtId="0" fontId="0" fillId="0" borderId="0" xfId="0" applyAlignment="1">
      <alignment vertical="center"/>
    </xf>
    <xf numFmtId="0" fontId="27" fillId="2" borderId="3" xfId="0" applyFont="1" applyFill="1" applyBorder="1" applyAlignment="1">
      <alignment wrapText="1"/>
    </xf>
    <xf numFmtId="167" fontId="27" fillId="2" borderId="3" xfId="0" applyNumberFormat="1" applyFont="1" applyFill="1" applyBorder="1" applyAlignment="1">
      <alignment horizontal="right"/>
    </xf>
    <xf numFmtId="164" fontId="4" fillId="0" borderId="11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7" fontId="2" fillId="0" borderId="19" xfId="0" applyNumberFormat="1" applyFont="1" applyBorder="1"/>
    <xf numFmtId="167" fontId="2" fillId="0" borderId="3" xfId="0" applyNumberFormat="1" applyFont="1" applyBorder="1"/>
    <xf numFmtId="167" fontId="5" fillId="0" borderId="19" xfId="0" applyNumberFormat="1" applyFont="1" applyBorder="1"/>
    <xf numFmtId="167" fontId="5" fillId="0" borderId="3" xfId="0" applyNumberFormat="1" applyFont="1" applyBorder="1"/>
    <xf numFmtId="165" fontId="5" fillId="0" borderId="3" xfId="1" applyNumberFormat="1" applyFont="1" applyBorder="1"/>
    <xf numFmtId="164" fontId="5" fillId="0" borderId="3" xfId="0" applyNumberFormat="1" applyFont="1" applyBorder="1"/>
    <xf numFmtId="3" fontId="5" fillId="0" borderId="16" xfId="0" applyNumberFormat="1" applyFont="1" applyBorder="1"/>
    <xf numFmtId="3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5" fontId="2" fillId="0" borderId="3" xfId="1" applyNumberFormat="1" applyFont="1" applyBorder="1"/>
    <xf numFmtId="165" fontId="2" fillId="0" borderId="3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64" fontId="5" fillId="0" borderId="5" xfId="0" applyNumberFormat="1" applyFont="1" applyBorder="1"/>
    <xf numFmtId="164" fontId="5" fillId="0" borderId="6" xfId="0" applyNumberFormat="1" applyFont="1" applyBorder="1"/>
    <xf numFmtId="164" fontId="5" fillId="0" borderId="22" xfId="0" applyNumberFormat="1" applyFont="1" applyBorder="1"/>
    <xf numFmtId="167" fontId="5" fillId="0" borderId="5" xfId="0" applyNumberFormat="1" applyFont="1" applyBorder="1"/>
    <xf numFmtId="3" fontId="5" fillId="0" borderId="3" xfId="0" applyNumberFormat="1" applyFont="1" applyBorder="1" applyAlignment="1">
      <alignment horizontal="right"/>
    </xf>
    <xf numFmtId="169" fontId="3" fillId="0" borderId="3" xfId="1" applyNumberFormat="1" applyFont="1" applyBorder="1"/>
    <xf numFmtId="169" fontId="4" fillId="0" borderId="3" xfId="1" applyNumberFormat="1" applyFont="1" applyBorder="1"/>
    <xf numFmtId="169" fontId="4" fillId="0" borderId="10" xfId="1" applyNumberFormat="1" applyFont="1" applyBorder="1"/>
    <xf numFmtId="0" fontId="26" fillId="2" borderId="3" xfId="0" applyFont="1" applyFill="1" applyBorder="1" applyAlignment="1">
      <alignment wrapText="1"/>
    </xf>
    <xf numFmtId="164" fontId="26" fillId="2" borderId="3" xfId="0" applyNumberFormat="1" applyFont="1" applyFill="1" applyBorder="1" applyAlignment="1">
      <alignment horizontal="right"/>
    </xf>
    <xf numFmtId="3" fontId="26" fillId="2" borderId="3" xfId="0" applyNumberFormat="1" applyFont="1" applyFill="1" applyBorder="1" applyAlignment="1">
      <alignment horizontal="right"/>
    </xf>
    <xf numFmtId="3" fontId="27" fillId="2" borderId="3" xfId="0" applyNumberFormat="1" applyFont="1" applyFill="1" applyBorder="1" applyAlignment="1">
      <alignment horizontal="right"/>
    </xf>
    <xf numFmtId="164" fontId="27" fillId="2" borderId="3" xfId="0" applyNumberFormat="1" applyFont="1" applyFill="1" applyBorder="1" applyAlignment="1">
      <alignment horizontal="right"/>
    </xf>
    <xf numFmtId="0" fontId="27" fillId="2" borderId="3" xfId="0" applyFont="1" applyFill="1" applyBorder="1" applyAlignment="1">
      <alignment horizontal="right"/>
    </xf>
    <xf numFmtId="164" fontId="3" fillId="0" borderId="13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3" fontId="3" fillId="0" borderId="35" xfId="0" applyNumberFormat="1" applyFont="1" applyBorder="1" applyAlignment="1">
      <alignment wrapText="1" readingOrder="1"/>
    </xf>
    <xf numFmtId="0" fontId="5" fillId="0" borderId="35" xfId="0" applyFont="1" applyBorder="1"/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64" fontId="3" fillId="0" borderId="35" xfId="0" applyNumberFormat="1" applyFont="1" applyBorder="1" applyAlignment="1">
      <alignment wrapText="1" readingOrder="1"/>
    </xf>
    <xf numFmtId="164" fontId="5" fillId="0" borderId="35" xfId="0" applyNumberFormat="1" applyFont="1" applyBorder="1" applyAlignment="1">
      <alignment readingOrder="1"/>
    </xf>
    <xf numFmtId="0" fontId="5" fillId="0" borderId="10" xfId="0" applyFont="1" applyBorder="1"/>
    <xf numFmtId="0" fontId="5" fillId="0" borderId="35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164" fontId="2" fillId="0" borderId="6" xfId="2" applyNumberFormat="1" applyFont="1" applyBorder="1" applyAlignment="1">
      <alignment horizontal="right" vertical="center" readingOrder="1"/>
    </xf>
    <xf numFmtId="164" fontId="5" fillId="0" borderId="6" xfId="2" applyNumberFormat="1" applyFont="1" applyBorder="1" applyAlignment="1">
      <alignment horizontal="right" vertical="center" readingOrder="1"/>
    </xf>
    <xf numFmtId="0" fontId="2" fillId="0" borderId="35" xfId="0" applyFont="1" applyBorder="1"/>
    <xf numFmtId="3" fontId="2" fillId="0" borderId="1" xfId="0" applyNumberFormat="1" applyFont="1" applyBorder="1"/>
    <xf numFmtId="3" fontId="5" fillId="0" borderId="10" xfId="0" applyNumberFormat="1" applyFont="1" applyBorder="1"/>
    <xf numFmtId="0" fontId="2" fillId="0" borderId="5" xfId="0" applyFont="1" applyBorder="1"/>
    <xf numFmtId="3" fontId="5" fillId="0" borderId="6" xfId="0" applyNumberFormat="1" applyFont="1" applyBorder="1"/>
    <xf numFmtId="0" fontId="28" fillId="0" borderId="0" xfId="0" applyFont="1"/>
    <xf numFmtId="3" fontId="2" fillId="0" borderId="6" xfId="0" applyNumberFormat="1" applyFont="1" applyBorder="1"/>
    <xf numFmtId="0" fontId="5" fillId="0" borderId="5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3" fontId="5" fillId="0" borderId="35" xfId="0" applyNumberFormat="1" applyFont="1" applyBorder="1"/>
    <xf numFmtId="164" fontId="13" fillId="0" borderId="3" xfId="0" applyNumberFormat="1" applyFont="1" applyBorder="1" applyAlignment="1">
      <alignment horizontal="right"/>
    </xf>
    <xf numFmtId="3" fontId="5" fillId="0" borderId="35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vertical="center"/>
    </xf>
    <xf numFmtId="0" fontId="4" fillId="0" borderId="0" xfId="4" applyFont="1" applyAlignment="1">
      <alignment vertical="center" wrapText="1"/>
    </xf>
    <xf numFmtId="168" fontId="3" fillId="0" borderId="0" xfId="1" applyNumberFormat="1" applyFont="1" applyBorder="1" applyAlignment="1"/>
    <xf numFmtId="0" fontId="4" fillId="0" borderId="0" xfId="4" applyFont="1" applyAlignment="1">
      <alignment wrapText="1"/>
    </xf>
    <xf numFmtId="168" fontId="4" fillId="0" borderId="0" xfId="1" applyNumberFormat="1" applyFont="1" applyBorder="1" applyAlignment="1"/>
    <xf numFmtId="0" fontId="4" fillId="0" borderId="1" xfId="4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7" fontId="12" fillId="0" borderId="3" xfId="0" applyNumberFormat="1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31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center"/>
    </xf>
    <xf numFmtId="0" fontId="1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164" fontId="12" fillId="0" borderId="39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38" xfId="0" applyNumberFormat="1" applyFont="1" applyBorder="1" applyAlignment="1">
      <alignment horizontal="center" vertical="center"/>
    </xf>
    <xf numFmtId="164" fontId="12" fillId="0" borderId="40" xfId="0" applyNumberFormat="1" applyFont="1" applyBorder="1" applyAlignment="1">
      <alignment horizontal="center" vertical="center"/>
    </xf>
    <xf numFmtId="164" fontId="12" fillId="0" borderId="41" xfId="0" applyNumberFormat="1" applyFont="1" applyBorder="1" applyAlignment="1">
      <alignment horizontal="center" vertical="center"/>
    </xf>
    <xf numFmtId="164" fontId="12" fillId="0" borderId="42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44" xfId="0" applyNumberFormat="1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8" xfId="0" applyFont="1" applyBorder="1"/>
    <xf numFmtId="0" fontId="8" fillId="0" borderId="0" xfId="0" applyFont="1" applyAlignment="1">
      <alignment wrapText="1"/>
    </xf>
    <xf numFmtId="1" fontId="13" fillId="0" borderId="3" xfId="0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164" fontId="13" fillId="0" borderId="3" xfId="0" applyNumberFormat="1" applyFont="1" applyBorder="1"/>
    <xf numFmtId="3" fontId="22" fillId="0" borderId="0" xfId="0" applyNumberFormat="1" applyFont="1"/>
    <xf numFmtId="0" fontId="22" fillId="0" borderId="0" xfId="0" applyFont="1"/>
    <xf numFmtId="0" fontId="12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35" xfId="0" applyFont="1" applyBorder="1" applyAlignment="1">
      <alignment vertical="center" wrapText="1"/>
    </xf>
    <xf numFmtId="164" fontId="2" fillId="0" borderId="35" xfId="0" applyNumberFormat="1" applyFont="1" applyBorder="1" applyAlignment="1">
      <alignment vertical="center"/>
    </xf>
    <xf numFmtId="164" fontId="5" fillId="0" borderId="35" xfId="0" applyNumberFormat="1" applyFont="1" applyBorder="1" applyAlignment="1">
      <alignment vertical="center" readingOrder="1"/>
    </xf>
    <xf numFmtId="165" fontId="12" fillId="0" borderId="3" xfId="1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165" fontId="12" fillId="0" borderId="10" xfId="1" applyNumberFormat="1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164" fontId="13" fillId="0" borderId="12" xfId="0" applyNumberFormat="1" applyFont="1" applyBorder="1" applyAlignment="1">
      <alignment horizontal="center"/>
    </xf>
    <xf numFmtId="164" fontId="13" fillId="0" borderId="3" xfId="0" applyNumberFormat="1" applyFont="1" applyBorder="1" applyAlignment="1">
      <alignment horizontal="center"/>
    </xf>
    <xf numFmtId="164" fontId="12" fillId="0" borderId="12" xfId="0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0" xfId="0" applyNumberFormat="1" applyFont="1"/>
    <xf numFmtId="0" fontId="13" fillId="0" borderId="10" xfId="0" applyFont="1" applyBorder="1"/>
    <xf numFmtId="165" fontId="13" fillId="0" borderId="10" xfId="1" applyNumberFormat="1" applyFont="1" applyBorder="1"/>
    <xf numFmtId="165" fontId="12" fillId="0" borderId="3" xfId="1" applyNumberFormat="1" applyFont="1" applyBorder="1"/>
    <xf numFmtId="164" fontId="12" fillId="0" borderId="3" xfId="0" applyNumberFormat="1" applyFont="1" applyBorder="1" applyAlignment="1">
      <alignment horizontal="right"/>
    </xf>
    <xf numFmtId="165" fontId="13" fillId="0" borderId="1" xfId="1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165" fontId="12" fillId="0" borderId="11" xfId="1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right" vertical="center"/>
    </xf>
    <xf numFmtId="166" fontId="12" fillId="0" borderId="3" xfId="1" applyNumberFormat="1" applyFont="1" applyBorder="1" applyAlignment="1">
      <alignment horizontal="center" vertical="center"/>
    </xf>
    <xf numFmtId="165" fontId="12" fillId="0" borderId="3" xfId="1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right" vertical="center"/>
    </xf>
    <xf numFmtId="166" fontId="12" fillId="0" borderId="10" xfId="1" applyNumberFormat="1" applyFont="1" applyBorder="1" applyAlignment="1">
      <alignment horizontal="center" vertical="center"/>
    </xf>
    <xf numFmtId="165" fontId="12" fillId="0" borderId="3" xfId="1" applyNumberFormat="1" applyFont="1" applyBorder="1" applyAlignment="1">
      <alignment horizontal="right" vertical="center"/>
    </xf>
    <xf numFmtId="166" fontId="12" fillId="0" borderId="3" xfId="1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165" fontId="13" fillId="0" borderId="3" xfId="1" applyNumberFormat="1" applyFont="1" applyBorder="1" applyAlignment="1">
      <alignment horizontal="center" vertical="center"/>
    </xf>
    <xf numFmtId="166" fontId="13" fillId="0" borderId="13" xfId="1" applyNumberFormat="1" applyFont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166" fontId="12" fillId="0" borderId="13" xfId="1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65" fontId="12" fillId="0" borderId="5" xfId="1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right" vertical="center"/>
    </xf>
    <xf numFmtId="165" fontId="12" fillId="0" borderId="1" xfId="1" applyNumberFormat="1" applyFont="1" applyBorder="1" applyAlignment="1">
      <alignment horizontal="right" vertical="center"/>
    </xf>
    <xf numFmtId="0" fontId="13" fillId="0" borderId="3" xfId="0" applyFont="1" applyBorder="1" applyAlignment="1">
      <alignment horizontal="left" vertical="center"/>
    </xf>
    <xf numFmtId="165" fontId="13" fillId="0" borderId="3" xfId="1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3" fontId="13" fillId="0" borderId="3" xfId="0" applyNumberFormat="1" applyFont="1" applyBorder="1"/>
    <xf numFmtId="0" fontId="12" fillId="0" borderId="10" xfId="0" applyFont="1" applyBorder="1" applyAlignment="1">
      <alignment horizontal="center" vertical="center"/>
    </xf>
    <xf numFmtId="166" fontId="13" fillId="0" borderId="3" xfId="1" applyNumberFormat="1" applyFont="1" applyBorder="1" applyAlignment="1">
      <alignment horizontal="center" vertical="center"/>
    </xf>
    <xf numFmtId="165" fontId="13" fillId="0" borderId="10" xfId="1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/>
    </xf>
    <xf numFmtId="167" fontId="13" fillId="0" borderId="3" xfId="0" applyNumberFormat="1" applyFont="1" applyBorder="1" applyAlignment="1">
      <alignment horizontal="center"/>
    </xf>
    <xf numFmtId="0" fontId="13" fillId="0" borderId="1" xfId="0" applyFont="1" applyBorder="1"/>
    <xf numFmtId="165" fontId="13" fillId="0" borderId="1" xfId="1" applyNumberFormat="1" applyFont="1" applyBorder="1"/>
    <xf numFmtId="164" fontId="13" fillId="0" borderId="1" xfId="0" applyNumberFormat="1" applyFont="1" applyBorder="1"/>
    <xf numFmtId="0" fontId="12" fillId="0" borderId="10" xfId="0" applyFont="1" applyBorder="1"/>
    <xf numFmtId="165" fontId="12" fillId="0" borderId="10" xfId="1" applyNumberFormat="1" applyFont="1" applyBorder="1"/>
    <xf numFmtId="0" fontId="12" fillId="0" borderId="3" xfId="0" applyFont="1" applyBorder="1" applyAlignment="1">
      <alignment horizontal="right"/>
    </xf>
    <xf numFmtId="0" fontId="12" fillId="0" borderId="1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164" fontId="13" fillId="0" borderId="18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/>
    </xf>
    <xf numFmtId="0" fontId="13" fillId="0" borderId="16" xfId="0" applyFont="1" applyBorder="1" applyAlignment="1">
      <alignment horizontal="left"/>
    </xf>
    <xf numFmtId="3" fontId="13" fillId="0" borderId="3" xfId="0" applyNumberFormat="1" applyFont="1" applyBorder="1" applyAlignment="1">
      <alignment horizontal="right"/>
    </xf>
    <xf numFmtId="0" fontId="12" fillId="0" borderId="12" xfId="0" applyFont="1" applyBorder="1" applyAlignment="1">
      <alignment horizontal="left"/>
    </xf>
    <xf numFmtId="3" fontId="12" fillId="0" borderId="3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12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164" fontId="13" fillId="0" borderId="5" xfId="0" applyNumberFormat="1" applyFont="1" applyBorder="1" applyAlignment="1">
      <alignment horizontal="center" vertical="center"/>
    </xf>
    <xf numFmtId="165" fontId="13" fillId="0" borderId="5" xfId="1" applyNumberFormat="1" applyFont="1" applyBorder="1" applyAlignment="1">
      <alignment horizontal="center" vertical="center"/>
    </xf>
    <xf numFmtId="165" fontId="12" fillId="0" borderId="1" xfId="1" applyNumberFormat="1" applyFont="1" applyBorder="1"/>
    <xf numFmtId="165" fontId="12" fillId="0" borderId="3" xfId="1" applyNumberFormat="1" applyFont="1" applyBorder="1" applyAlignment="1">
      <alignment horizontal="left" vertical="center"/>
    </xf>
    <xf numFmtId="0" fontId="13" fillId="0" borderId="0" xfId="0" applyFont="1"/>
    <xf numFmtId="0" fontId="13" fillId="0" borderId="11" xfId="0" applyFont="1" applyBorder="1" applyAlignment="1">
      <alignment horizontal="left" vertical="center"/>
    </xf>
    <xf numFmtId="165" fontId="13" fillId="0" borderId="1" xfId="1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/>
    </xf>
    <xf numFmtId="0" fontId="12" fillId="0" borderId="11" xfId="0" applyFont="1" applyBorder="1" applyAlignment="1">
      <alignment horizontal="left" vertical="center"/>
    </xf>
    <xf numFmtId="166" fontId="12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/>
    <xf numFmtId="0" fontId="13" fillId="0" borderId="5" xfId="0" applyFont="1" applyBorder="1"/>
    <xf numFmtId="165" fontId="13" fillId="0" borderId="5" xfId="1" applyNumberFormat="1" applyFont="1" applyBorder="1"/>
    <xf numFmtId="164" fontId="13" fillId="0" borderId="5" xfId="0" applyNumberFormat="1" applyFont="1" applyBorder="1"/>
    <xf numFmtId="0" fontId="12" fillId="0" borderId="1" xfId="0" applyFont="1" applyBorder="1"/>
    <xf numFmtId="3" fontId="12" fillId="0" borderId="3" xfId="0" applyNumberFormat="1" applyFont="1" applyBorder="1" applyAlignment="1">
      <alignment horizontal="right" vertical="center"/>
    </xf>
    <xf numFmtId="0" fontId="12" fillId="0" borderId="12" xfId="0" applyFont="1" applyBorder="1" applyAlignment="1">
      <alignment horizontal="center"/>
    </xf>
    <xf numFmtId="0" fontId="13" fillId="0" borderId="12" xfId="0" applyFont="1" applyBorder="1"/>
    <xf numFmtId="0" fontId="12" fillId="0" borderId="12" xfId="0" applyFont="1" applyBorder="1"/>
    <xf numFmtId="0" fontId="21" fillId="0" borderId="0" xfId="0" applyFont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3" xfId="0" applyFont="1" applyBorder="1" applyAlignment="1">
      <alignment horizontal="right" vertical="center" wrapText="1"/>
    </xf>
    <xf numFmtId="3" fontId="12" fillId="0" borderId="3" xfId="0" applyNumberFormat="1" applyFont="1" applyBorder="1" applyAlignment="1">
      <alignment horizontal="right" vertical="center" wrapText="1"/>
    </xf>
    <xf numFmtId="167" fontId="13" fillId="0" borderId="5" xfId="0" applyNumberFormat="1" applyFont="1" applyBorder="1" applyAlignment="1">
      <alignment horizontal="center"/>
    </xf>
    <xf numFmtId="3" fontId="13" fillId="0" borderId="12" xfId="0" applyNumberFormat="1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1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3" fillId="0" borderId="12" xfId="0" applyFont="1" applyBorder="1" applyAlignment="1">
      <alignment horizontal="left"/>
    </xf>
    <xf numFmtId="165" fontId="13" fillId="0" borderId="3" xfId="1" applyNumberFormat="1" applyFont="1" applyBorder="1" applyAlignment="1">
      <alignment horizontal="right"/>
    </xf>
    <xf numFmtId="165" fontId="13" fillId="0" borderId="3" xfId="1" applyNumberFormat="1" applyFont="1" applyBorder="1" applyAlignment="1">
      <alignment horizontal="left"/>
    </xf>
    <xf numFmtId="166" fontId="13" fillId="0" borderId="3" xfId="1" applyNumberFormat="1" applyFont="1" applyBorder="1" applyAlignment="1">
      <alignment horizontal="left"/>
    </xf>
    <xf numFmtId="166" fontId="12" fillId="0" borderId="3" xfId="1" applyNumberFormat="1" applyFont="1" applyBorder="1" applyAlignment="1">
      <alignment horizontal="left"/>
    </xf>
    <xf numFmtId="165" fontId="12" fillId="0" borderId="3" xfId="1" applyNumberFormat="1" applyFont="1" applyBorder="1" applyAlignment="1">
      <alignment horizontal="right"/>
    </xf>
    <xf numFmtId="0" fontId="12" fillId="0" borderId="0" xfId="0" applyFont="1" applyAlignment="1">
      <alignment vertical="center"/>
    </xf>
    <xf numFmtId="165" fontId="13" fillId="0" borderId="0" xfId="1" applyNumberFormat="1" applyFont="1" applyBorder="1" applyAlignment="1"/>
    <xf numFmtId="165" fontId="12" fillId="0" borderId="0" xfId="1" applyNumberFormat="1" applyFont="1" applyBorder="1" applyAlignment="1"/>
    <xf numFmtId="166" fontId="12" fillId="0" borderId="0" xfId="1" applyNumberFormat="1" applyFont="1" applyBorder="1" applyAlignment="1"/>
    <xf numFmtId="165" fontId="12" fillId="0" borderId="3" xfId="1" applyNumberFormat="1" applyFont="1" applyBorder="1" applyAlignment="1">
      <alignment horizontal="left"/>
    </xf>
    <xf numFmtId="3" fontId="13" fillId="0" borderId="0" xfId="0" applyNumberFormat="1" applyFont="1"/>
    <xf numFmtId="0" fontId="6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3" fontId="21" fillId="0" borderId="0" xfId="0" applyNumberFormat="1" applyFont="1"/>
    <xf numFmtId="3" fontId="6" fillId="0" borderId="0" xfId="0" applyNumberFormat="1" applyFont="1"/>
    <xf numFmtId="0" fontId="5" fillId="0" borderId="17" xfId="0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5" fillId="0" borderId="1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2" borderId="2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164" fontId="3" fillId="2" borderId="10" xfId="0" applyNumberFormat="1" applyFont="1" applyFill="1" applyBorder="1" applyAlignment="1">
      <alignment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wrapText="1"/>
    </xf>
    <xf numFmtId="0" fontId="4" fillId="2" borderId="28" xfId="0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wrapText="1"/>
    </xf>
    <xf numFmtId="0" fontId="3" fillId="2" borderId="18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10" fontId="16" fillId="0" borderId="0" xfId="0" applyNumberFormat="1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3" fontId="2" fillId="0" borderId="10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2" fontId="11" fillId="0" borderId="0" xfId="0" applyNumberFormat="1" applyFont="1"/>
    <xf numFmtId="1" fontId="2" fillId="0" borderId="10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 vertical="center"/>
    </xf>
    <xf numFmtId="3" fontId="5" fillId="0" borderId="7" xfId="0" applyNumberFormat="1" applyFont="1" applyBorder="1" applyAlignment="1">
      <alignment horizontal="center" vertical="center"/>
    </xf>
    <xf numFmtId="165" fontId="2" fillId="0" borderId="1" xfId="1" applyNumberFormat="1" applyFont="1" applyBorder="1"/>
    <xf numFmtId="164" fontId="2" fillId="0" borderId="13" xfId="0" applyNumberFormat="1" applyFont="1" applyBorder="1"/>
    <xf numFmtId="165" fontId="5" fillId="0" borderId="5" xfId="1" applyNumberFormat="1" applyFont="1" applyBorder="1"/>
    <xf numFmtId="164" fontId="5" fillId="0" borderId="13" xfId="0" applyNumberFormat="1" applyFont="1" applyBorder="1"/>
    <xf numFmtId="164" fontId="5" fillId="0" borderId="13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/>
    <xf numFmtId="164" fontId="16" fillId="0" borderId="0" xfId="0" applyNumberFormat="1" applyFont="1"/>
    <xf numFmtId="0" fontId="5" fillId="0" borderId="6" xfId="0" applyFont="1" applyBorder="1"/>
    <xf numFmtId="0" fontId="5" fillId="0" borderId="2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3" xfId="0" applyFont="1" applyBorder="1"/>
    <xf numFmtId="164" fontId="3" fillId="0" borderId="13" xfId="2" applyNumberFormat="1" applyFont="1" applyBorder="1" applyAlignment="1">
      <alignment horizontal="right" vertical="center" wrapText="1"/>
    </xf>
    <xf numFmtId="0" fontId="5" fillId="0" borderId="18" xfId="0" applyFont="1" applyBorder="1"/>
    <xf numFmtId="0" fontId="5" fillId="0" borderId="23" xfId="0" applyFont="1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164" fontId="3" fillId="0" borderId="3" xfId="2" applyNumberFormat="1" applyFont="1" applyBorder="1" applyAlignment="1">
      <alignment wrapText="1" readingOrder="1"/>
    </xf>
    <xf numFmtId="164" fontId="5" fillId="0" borderId="3" xfId="2" applyNumberFormat="1" applyFont="1" applyBorder="1" applyAlignment="1">
      <alignment readingOrder="1"/>
    </xf>
    <xf numFmtId="164" fontId="5" fillId="0" borderId="3" xfId="2" applyNumberFormat="1" applyFont="1" applyBorder="1" applyAlignment="1">
      <alignment horizontal="right" readingOrder="1"/>
    </xf>
    <xf numFmtId="164" fontId="4" fillId="0" borderId="3" xfId="2" applyNumberFormat="1" applyFont="1" applyBorder="1" applyAlignment="1">
      <alignment wrapText="1" readingOrder="1"/>
    </xf>
    <xf numFmtId="0" fontId="5" fillId="0" borderId="26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5" fillId="0" borderId="7" xfId="0" applyFont="1" applyBorder="1" applyAlignment="1">
      <alignment horizontal="center" wrapText="1" readingOrder="1"/>
    </xf>
    <xf numFmtId="0" fontId="2" fillId="0" borderId="3" xfId="0" applyFont="1" applyBorder="1" applyAlignment="1">
      <alignment wrapText="1" readingOrder="1"/>
    </xf>
    <xf numFmtId="164" fontId="2" fillId="0" borderId="3" xfId="0" applyNumberFormat="1" applyFont="1" applyBorder="1" applyAlignment="1">
      <alignment wrapText="1" readingOrder="1"/>
    </xf>
    <xf numFmtId="0" fontId="2" fillId="0" borderId="0" xfId="0" applyFont="1" applyAlignment="1">
      <alignment vertical="center" wrapText="1"/>
    </xf>
    <xf numFmtId="3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170" fontId="5" fillId="0" borderId="0" xfId="0" applyNumberFormat="1" applyFont="1" applyAlignment="1">
      <alignment readingOrder="1"/>
    </xf>
    <xf numFmtId="3" fontId="5" fillId="0" borderId="35" xfId="5" applyNumberFormat="1" applyFont="1" applyBorder="1"/>
    <xf numFmtId="165" fontId="5" fillId="0" borderId="35" xfId="1" applyNumberFormat="1" applyFont="1" applyBorder="1"/>
    <xf numFmtId="164" fontId="2" fillId="0" borderId="35" xfId="0" applyNumberFormat="1" applyFont="1" applyBorder="1"/>
    <xf numFmtId="164" fontId="2" fillId="0" borderId="3" xfId="2" applyNumberFormat="1" applyFont="1" applyBorder="1" applyAlignment="1">
      <alignment horizontal="right"/>
    </xf>
    <xf numFmtId="164" fontId="5" fillId="0" borderId="3" xfId="2" applyNumberFormat="1" applyFont="1" applyBorder="1" applyAlignment="1">
      <alignment horizontal="right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67" fontId="33" fillId="0" borderId="1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readingOrder="1"/>
    </xf>
    <xf numFmtId="164" fontId="5" fillId="0" borderId="19" xfId="0" applyNumberFormat="1" applyFont="1" applyBorder="1" applyAlignment="1">
      <alignment readingOrder="1"/>
    </xf>
    <xf numFmtId="164" fontId="5" fillId="0" borderId="10" xfId="0" applyNumberFormat="1" applyFont="1" applyBorder="1" applyAlignment="1">
      <alignment readingOrder="1"/>
    </xf>
    <xf numFmtId="164" fontId="5" fillId="0" borderId="41" xfId="0" applyNumberFormat="1" applyFont="1" applyBorder="1" applyAlignment="1">
      <alignment readingOrder="1"/>
    </xf>
    <xf numFmtId="0" fontId="5" fillId="0" borderId="0" xfId="0" quotePrefix="1" applyFont="1" applyAlignment="1">
      <alignment readingOrder="1"/>
    </xf>
    <xf numFmtId="0" fontId="34" fillId="0" borderId="3" xfId="0" quotePrefix="1" applyFont="1" applyBorder="1" applyAlignment="1">
      <alignment horizontal="center"/>
    </xf>
    <xf numFmtId="0" fontId="12" fillId="0" borderId="11" xfId="0" applyFont="1" applyBorder="1"/>
    <xf numFmtId="3" fontId="12" fillId="0" borderId="9" xfId="0" applyNumberFormat="1" applyFont="1" applyBorder="1" applyAlignment="1">
      <alignment horizontal="center"/>
    </xf>
    <xf numFmtId="165" fontId="12" fillId="0" borderId="0" xfId="1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3" fillId="0" borderId="2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0" xfId="4" applyFont="1" applyBorder="1" applyAlignment="1">
      <alignment horizontal="center" vertical="center" wrapText="1"/>
    </xf>
    <xf numFmtId="0" fontId="4" fillId="0" borderId="28" xfId="4" applyFont="1" applyBorder="1" applyAlignment="1">
      <alignment horizontal="center" vertical="center" wrapText="1"/>
    </xf>
    <xf numFmtId="0" fontId="4" fillId="0" borderId="18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</cellXfs>
  <cellStyles count="6">
    <cellStyle name="Normal" xfId="0" builtinId="0"/>
    <cellStyle name="Normal 10 3 2" xfId="5" xr:uid="{5C596B2B-E82F-47D4-8B54-BE7064810E75}"/>
    <cellStyle name="Normal 14" xfId="4" xr:uid="{EEEA343D-9412-403C-A5EC-5A990C984057}"/>
    <cellStyle name="Normal 16 2" xfId="3" xr:uid="{5C69E7C6-DA43-4BD4-9FF4-EA6487EFB5B8}"/>
    <cellStyle name="Porcentagem" xfId="2" builtinId="5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styles" Target="styles.xml"/><Relationship Id="rId89" Type="http://schemas.openxmlformats.org/officeDocument/2006/relationships/customXml" Target="../customXml/item3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88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customXml" Target="../customXml/item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workbookViewId="0">
      <selection sqref="A1:L1"/>
    </sheetView>
  </sheetViews>
  <sheetFormatPr defaultRowHeight="15" customHeight="1"/>
  <cols>
    <col min="1" max="1" width="26.28515625" customWidth="1"/>
    <col min="2" max="10" width="13.7109375" customWidth="1"/>
    <col min="11" max="11" width="11.28515625" customWidth="1"/>
    <col min="12" max="12" width="11.85546875" customWidth="1"/>
  </cols>
  <sheetData>
    <row r="1" spans="1:12" ht="42.75" customHeight="1">
      <c r="A1" s="479" t="s">
        <v>0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</row>
    <row r="2" spans="1:12" ht="16.149999999999999">
      <c r="A2" s="1" t="s">
        <v>1</v>
      </c>
      <c r="B2" s="2">
        <v>2014</v>
      </c>
      <c r="C2" s="2">
        <v>2015</v>
      </c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111">
        <v>2024</v>
      </c>
    </row>
    <row r="3" spans="1:12" ht="16.149999999999999">
      <c r="A3" s="94" t="s">
        <v>2</v>
      </c>
      <c r="B3" s="95">
        <v>165593</v>
      </c>
      <c r="C3" s="95">
        <v>185250</v>
      </c>
      <c r="D3" s="95">
        <v>195136</v>
      </c>
      <c r="E3" s="95">
        <v>234650</v>
      </c>
      <c r="F3" s="95">
        <v>260304</v>
      </c>
      <c r="G3" s="95">
        <v>277240</v>
      </c>
      <c r="H3" s="95">
        <v>228094</v>
      </c>
      <c r="I3" s="95">
        <v>256634</v>
      </c>
      <c r="J3" s="95">
        <v>296520</v>
      </c>
      <c r="K3" s="110">
        <v>397576</v>
      </c>
      <c r="L3" s="95">
        <v>417135</v>
      </c>
    </row>
    <row r="4" spans="1:12" ht="16.149999999999999">
      <c r="A4" s="2" t="s">
        <v>3</v>
      </c>
      <c r="B4" s="3">
        <v>11328</v>
      </c>
      <c r="C4" s="3">
        <v>12880</v>
      </c>
      <c r="D4" s="3">
        <v>14894</v>
      </c>
      <c r="E4" s="3">
        <v>14767</v>
      </c>
      <c r="F4" s="3">
        <v>15989</v>
      </c>
      <c r="G4" s="3">
        <v>18393</v>
      </c>
      <c r="H4" s="3">
        <v>18211</v>
      </c>
      <c r="I4" s="3">
        <v>19547</v>
      </c>
      <c r="J4" s="3">
        <v>22539</v>
      </c>
      <c r="K4" s="3">
        <v>28372</v>
      </c>
      <c r="L4" s="3">
        <v>27957</v>
      </c>
    </row>
    <row r="5" spans="1:12" ht="16.149999999999999">
      <c r="A5" s="2" t="s">
        <v>4</v>
      </c>
      <c r="B5" s="3">
        <v>28915</v>
      </c>
      <c r="C5" s="3">
        <v>30676</v>
      </c>
      <c r="D5" s="3">
        <v>31357</v>
      </c>
      <c r="E5" s="3">
        <v>38205</v>
      </c>
      <c r="F5" s="3">
        <v>43820</v>
      </c>
      <c r="G5" s="3">
        <v>45664</v>
      </c>
      <c r="H5" s="3">
        <v>37374</v>
      </c>
      <c r="I5" s="3">
        <v>45421</v>
      </c>
      <c r="J5" s="3">
        <v>53684</v>
      </c>
      <c r="K5" s="3">
        <v>71578</v>
      </c>
      <c r="L5" s="3">
        <v>83573</v>
      </c>
    </row>
    <row r="6" spans="1:12" ht="16.149999999999999">
      <c r="A6" s="2" t="s">
        <v>5</v>
      </c>
      <c r="B6" s="3">
        <v>75898</v>
      </c>
      <c r="C6" s="3">
        <v>89796</v>
      </c>
      <c r="D6" s="3">
        <v>97664</v>
      </c>
      <c r="E6" s="3">
        <v>122516</v>
      </c>
      <c r="F6" s="3">
        <v>133237</v>
      </c>
      <c r="G6" s="3">
        <v>139686</v>
      </c>
      <c r="H6" s="3">
        <v>112398</v>
      </c>
      <c r="I6" s="3">
        <v>128183</v>
      </c>
      <c r="J6" s="3">
        <v>147557</v>
      </c>
      <c r="K6" s="3">
        <v>199188</v>
      </c>
      <c r="L6" s="3">
        <v>200458</v>
      </c>
    </row>
    <row r="7" spans="1:12" ht="16.149999999999999">
      <c r="A7" s="2" t="s">
        <v>6</v>
      </c>
      <c r="B7" s="3">
        <v>13672</v>
      </c>
      <c r="C7" s="3">
        <v>13779</v>
      </c>
      <c r="D7" s="3">
        <v>13786</v>
      </c>
      <c r="E7" s="3">
        <v>15580</v>
      </c>
      <c r="F7" s="3">
        <v>17462</v>
      </c>
      <c r="G7" s="3">
        <v>19110</v>
      </c>
      <c r="H7" s="3">
        <v>17111</v>
      </c>
      <c r="I7" s="3">
        <v>18966</v>
      </c>
      <c r="J7" s="3">
        <v>21951</v>
      </c>
      <c r="K7" s="3">
        <v>29964</v>
      </c>
      <c r="L7" s="3">
        <v>30043</v>
      </c>
    </row>
    <row r="8" spans="1:12" ht="16.149999999999999">
      <c r="A8" s="2" t="s">
        <v>7</v>
      </c>
      <c r="B8" s="3">
        <v>35780</v>
      </c>
      <c r="C8" s="3">
        <v>38119</v>
      </c>
      <c r="D8" s="3">
        <v>37435</v>
      </c>
      <c r="E8" s="3">
        <v>43582</v>
      </c>
      <c r="F8" s="3">
        <v>49796</v>
      </c>
      <c r="G8" s="3">
        <v>54387</v>
      </c>
      <c r="H8" s="3">
        <v>43000</v>
      </c>
      <c r="I8" s="3">
        <v>44517</v>
      </c>
      <c r="J8" s="3">
        <v>50789</v>
      </c>
      <c r="K8" s="3">
        <v>68474</v>
      </c>
      <c r="L8" s="3">
        <v>75104</v>
      </c>
    </row>
    <row r="9" spans="1:12" ht="14.45">
      <c r="A9" s="4" t="s">
        <v>8</v>
      </c>
      <c r="B9" s="5"/>
      <c r="C9" s="5"/>
      <c r="D9" s="5"/>
      <c r="E9" s="5"/>
      <c r="F9" s="5"/>
      <c r="G9" s="5"/>
      <c r="H9" s="5"/>
      <c r="I9" s="5"/>
      <c r="J9" s="5"/>
    </row>
    <row r="10" spans="1:12" ht="14.45">
      <c r="A10" s="6" t="s">
        <v>9</v>
      </c>
      <c r="B10" s="7"/>
      <c r="C10" s="7"/>
      <c r="D10" s="7"/>
      <c r="E10" s="7"/>
      <c r="F10" s="7"/>
      <c r="G10" s="7"/>
      <c r="H10" s="7"/>
      <c r="I10" s="7"/>
      <c r="J10" s="7"/>
    </row>
    <row r="11" spans="1:12" ht="40.9" customHeight="1">
      <c r="A11" s="480" t="s">
        <v>10</v>
      </c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0"/>
    </row>
    <row r="13" spans="1:12" ht="14.45"/>
    <row r="14" spans="1:12" ht="14.45"/>
    <row r="15" spans="1:12" ht="14.45">
      <c r="G15" s="79"/>
    </row>
    <row r="16" spans="1:12" ht="14.45"/>
  </sheetData>
  <mergeCells count="2">
    <mergeCell ref="A1:L1"/>
    <mergeCell ref="A11:L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4D47E-BB0D-4405-9E73-547BC6853E11}">
  <dimension ref="A1:L15"/>
  <sheetViews>
    <sheetView workbookViewId="0">
      <selection activeCell="B12" sqref="B12"/>
    </sheetView>
  </sheetViews>
  <sheetFormatPr defaultRowHeight="15" customHeight="1"/>
  <cols>
    <col min="1" max="1" width="18.85546875" customWidth="1"/>
  </cols>
  <sheetData>
    <row r="1" spans="1:12" ht="53.25" customHeight="1">
      <c r="A1" s="479" t="s">
        <v>11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</row>
    <row r="2" spans="1:12" ht="16.149999999999999">
      <c r="A2" s="8" t="s">
        <v>12</v>
      </c>
      <c r="B2" s="2">
        <v>2014</v>
      </c>
      <c r="C2" s="2">
        <v>2015</v>
      </c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111">
        <v>2024</v>
      </c>
    </row>
    <row r="3" spans="1:12" ht="16.149999999999999">
      <c r="A3" s="2" t="s">
        <v>13</v>
      </c>
      <c r="B3" s="9">
        <v>73.86</v>
      </c>
      <c r="C3" s="9">
        <v>70.83</v>
      </c>
      <c r="D3" s="9">
        <v>73.849999999999994</v>
      </c>
      <c r="E3" s="9">
        <v>73.040000000000006</v>
      </c>
      <c r="F3" s="9">
        <v>73.27</v>
      </c>
      <c r="G3" s="9">
        <v>71.59</v>
      </c>
      <c r="H3" s="9">
        <v>72.44</v>
      </c>
      <c r="I3" s="9">
        <v>72.989999999999995</v>
      </c>
      <c r="J3" s="9">
        <v>72.88</v>
      </c>
      <c r="K3" s="112">
        <v>72.459999999999994</v>
      </c>
      <c r="L3" s="9">
        <v>70.22</v>
      </c>
    </row>
    <row r="4" spans="1:12" ht="16.149999999999999">
      <c r="A4" s="2" t="s">
        <v>14</v>
      </c>
      <c r="B4" s="9">
        <v>26.14</v>
      </c>
      <c r="C4" s="9">
        <v>29.17</v>
      </c>
      <c r="D4" s="9">
        <v>26.15</v>
      </c>
      <c r="E4" s="9">
        <v>26.96</v>
      </c>
      <c r="F4" s="9">
        <v>26.73</v>
      </c>
      <c r="G4" s="9">
        <v>28.41</v>
      </c>
      <c r="H4" s="9">
        <v>27.56</v>
      </c>
      <c r="I4" s="9">
        <v>27.01</v>
      </c>
      <c r="J4" s="9">
        <v>27.12</v>
      </c>
      <c r="K4" s="112">
        <v>27.54</v>
      </c>
      <c r="L4" s="9">
        <v>29.78</v>
      </c>
    </row>
    <row r="5" spans="1:12" ht="14.45">
      <c r="A5" s="481" t="s">
        <v>8</v>
      </c>
      <c r="B5" s="481"/>
      <c r="C5" s="481"/>
      <c r="D5" s="481"/>
      <c r="E5" s="481"/>
      <c r="F5" s="481"/>
      <c r="G5" s="481"/>
      <c r="H5" s="481"/>
      <c r="I5" s="481"/>
      <c r="J5" s="481"/>
    </row>
    <row r="6" spans="1:12" ht="14.45">
      <c r="A6" s="482" t="s">
        <v>15</v>
      </c>
      <c r="B6" s="482"/>
      <c r="C6" s="482"/>
      <c r="D6" s="482"/>
      <c r="E6" s="482"/>
      <c r="F6" s="482"/>
      <c r="G6" s="482"/>
      <c r="H6" s="482"/>
      <c r="I6" s="482"/>
      <c r="J6" s="482"/>
    </row>
    <row r="7" spans="1:12" ht="69" customHeight="1">
      <c r="A7" s="483" t="s">
        <v>16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</row>
    <row r="12" spans="1:12" ht="14.45">
      <c r="C12" s="107"/>
      <c r="D12" s="107"/>
      <c r="E12" s="107"/>
    </row>
    <row r="13" spans="1:12" ht="14.45">
      <c r="C13" s="107"/>
      <c r="D13" s="108"/>
      <c r="E13" s="107"/>
    </row>
    <row r="14" spans="1:12" ht="14.45">
      <c r="C14" s="107"/>
      <c r="D14" s="107"/>
      <c r="E14" s="107"/>
    </row>
    <row r="15" spans="1:12" ht="14.45">
      <c r="C15" s="107"/>
      <c r="D15" s="107"/>
      <c r="E15" s="107"/>
    </row>
  </sheetData>
  <mergeCells count="4">
    <mergeCell ref="A5:J5"/>
    <mergeCell ref="A6:J6"/>
    <mergeCell ref="A1:L1"/>
    <mergeCell ref="A7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CD624-F0C3-40AE-85A8-CC787CCCDD55}">
  <dimension ref="A1:L16"/>
  <sheetViews>
    <sheetView workbookViewId="0">
      <selection activeCell="C23" sqref="C23"/>
    </sheetView>
  </sheetViews>
  <sheetFormatPr defaultRowHeight="14.45"/>
  <cols>
    <col min="1" max="1" width="14.5703125" customWidth="1"/>
    <col min="2" max="3" width="15.28515625" customWidth="1"/>
    <col min="4" max="4" width="17.85546875" customWidth="1"/>
    <col min="5" max="5" width="18.140625" customWidth="1"/>
    <col min="6" max="6" width="22" customWidth="1"/>
    <col min="7" max="7" width="24.85546875" customWidth="1"/>
    <col min="8" max="8" width="9.28515625" customWidth="1"/>
  </cols>
  <sheetData>
    <row r="1" spans="1:12" ht="52.5" customHeight="1">
      <c r="A1" s="484" t="s">
        <v>17</v>
      </c>
      <c r="B1" s="484"/>
      <c r="C1" s="484"/>
      <c r="D1" s="484"/>
      <c r="E1" s="484"/>
      <c r="F1" s="484"/>
      <c r="G1" s="484"/>
      <c r="H1" s="204"/>
      <c r="I1" s="10"/>
    </row>
    <row r="2" spans="1:12" ht="16.149999999999999">
      <c r="A2" s="203" t="s">
        <v>18</v>
      </c>
      <c r="B2" s="147" t="s">
        <v>19</v>
      </c>
      <c r="C2" s="11" t="s">
        <v>20</v>
      </c>
      <c r="D2" s="248" t="s">
        <v>21</v>
      </c>
      <c r="E2" s="248" t="s">
        <v>22</v>
      </c>
      <c r="F2" s="248" t="s">
        <v>23</v>
      </c>
      <c r="G2" s="248" t="s">
        <v>24</v>
      </c>
      <c r="I2" s="10"/>
    </row>
    <row r="3" spans="1:12" ht="16.149999999999999">
      <c r="A3" s="203">
        <v>2014</v>
      </c>
      <c r="B3" s="147">
        <v>122222</v>
      </c>
      <c r="C3" s="12">
        <v>29322</v>
      </c>
      <c r="D3" s="248">
        <v>15780</v>
      </c>
      <c r="E3" s="248">
        <v>70748</v>
      </c>
      <c r="F3" s="248">
        <v>5904</v>
      </c>
      <c r="G3" s="248">
        <v>468</v>
      </c>
      <c r="I3" s="10"/>
    </row>
    <row r="4" spans="1:12" ht="16.149999999999999">
      <c r="A4" s="203">
        <v>2015</v>
      </c>
      <c r="B4" s="147">
        <v>131176</v>
      </c>
      <c r="C4" s="12">
        <v>30036</v>
      </c>
      <c r="D4" s="248">
        <v>16750</v>
      </c>
      <c r="E4" s="248">
        <v>77279</v>
      </c>
      <c r="F4" s="248">
        <v>6843</v>
      </c>
      <c r="G4" s="248">
        <v>268</v>
      </c>
      <c r="I4" s="10"/>
    </row>
    <row r="5" spans="1:12" ht="16.149999999999999">
      <c r="A5" s="203">
        <v>2016</v>
      </c>
      <c r="B5" s="147">
        <v>144086</v>
      </c>
      <c r="C5" s="12">
        <v>33406</v>
      </c>
      <c r="D5" s="248">
        <v>18121</v>
      </c>
      <c r="E5" s="248">
        <v>84423</v>
      </c>
      <c r="F5" s="248">
        <v>7749</v>
      </c>
      <c r="G5" s="248">
        <v>387</v>
      </c>
      <c r="I5" s="10"/>
    </row>
    <row r="6" spans="1:12" ht="16.149999999999999">
      <c r="A6" s="203">
        <v>2017</v>
      </c>
      <c r="B6" s="147">
        <v>171316</v>
      </c>
      <c r="C6" s="12">
        <v>40910</v>
      </c>
      <c r="D6" s="248">
        <v>21316</v>
      </c>
      <c r="E6" s="248">
        <v>99560</v>
      </c>
      <c r="F6" s="248">
        <v>9482</v>
      </c>
      <c r="G6" s="248">
        <v>48</v>
      </c>
      <c r="I6" s="10"/>
    </row>
    <row r="7" spans="1:12" ht="16.149999999999999">
      <c r="A7" s="203">
        <v>2018</v>
      </c>
      <c r="B7" s="147">
        <v>190642</v>
      </c>
      <c r="C7" s="12">
        <v>46096</v>
      </c>
      <c r="D7" s="248">
        <v>22470</v>
      </c>
      <c r="E7" s="248">
        <v>111311</v>
      </c>
      <c r="F7" s="248">
        <v>10753</v>
      </c>
      <c r="G7" s="248">
        <v>12</v>
      </c>
      <c r="I7" s="10"/>
    </row>
    <row r="8" spans="1:12" ht="16.149999999999999">
      <c r="A8" s="11">
        <v>2019</v>
      </c>
      <c r="B8" s="148">
        <v>198415</v>
      </c>
      <c r="C8" s="249">
        <v>47454</v>
      </c>
      <c r="D8" s="250">
        <v>22247</v>
      </c>
      <c r="E8" s="250">
        <v>116995</v>
      </c>
      <c r="F8" s="250">
        <v>11382</v>
      </c>
      <c r="G8" s="250">
        <v>337</v>
      </c>
      <c r="I8" s="10"/>
    </row>
    <row r="9" spans="1:12" ht="16.149999999999999">
      <c r="A9" s="11">
        <v>2020</v>
      </c>
      <c r="B9" s="147">
        <v>165193</v>
      </c>
      <c r="C9" s="12">
        <v>39052</v>
      </c>
      <c r="D9" s="248">
        <v>17040</v>
      </c>
      <c r="E9" s="248">
        <v>99681</v>
      </c>
      <c r="F9" s="248">
        <v>9387</v>
      </c>
      <c r="G9" s="248">
        <v>33</v>
      </c>
      <c r="I9" s="10"/>
    </row>
    <row r="10" spans="1:12" ht="16.149999999999999">
      <c r="A10" s="11">
        <v>2021</v>
      </c>
      <c r="B10" s="147">
        <v>187204</v>
      </c>
      <c r="C10" s="12">
        <v>47404</v>
      </c>
      <c r="D10" s="248">
        <v>18143</v>
      </c>
      <c r="E10" s="248">
        <v>109785</v>
      </c>
      <c r="F10" s="248">
        <v>11216</v>
      </c>
      <c r="G10" s="248">
        <v>656</v>
      </c>
      <c r="I10" s="10"/>
    </row>
    <row r="11" spans="1:12" ht="16.149999999999999">
      <c r="A11" s="11">
        <v>2022</v>
      </c>
      <c r="B11" s="147">
        <v>216024</v>
      </c>
      <c r="C11" s="12">
        <v>56219</v>
      </c>
      <c r="D11" s="248">
        <v>20565</v>
      </c>
      <c r="E11" s="248">
        <v>125461</v>
      </c>
      <c r="F11" s="248">
        <v>13501</v>
      </c>
      <c r="G11" s="248">
        <v>278</v>
      </c>
      <c r="I11" s="10"/>
    </row>
    <row r="12" spans="1:12" ht="16.149999999999999">
      <c r="A12" s="11">
        <v>2023</v>
      </c>
      <c r="B12" s="147">
        <v>287980</v>
      </c>
      <c r="C12" s="12">
        <v>75556</v>
      </c>
      <c r="D12" s="248">
        <v>26200</v>
      </c>
      <c r="E12" s="248">
        <v>165503</v>
      </c>
      <c r="F12" s="248">
        <v>20321</v>
      </c>
      <c r="G12" s="248">
        <v>400</v>
      </c>
      <c r="I12" s="10"/>
    </row>
    <row r="13" spans="1:12" ht="16.149999999999999">
      <c r="A13" s="11">
        <v>2024</v>
      </c>
      <c r="B13" s="147">
        <v>292821</v>
      </c>
      <c r="C13" s="12">
        <v>80143</v>
      </c>
      <c r="D13" s="248">
        <v>27151</v>
      </c>
      <c r="E13" s="248">
        <v>165430</v>
      </c>
      <c r="F13" s="248">
        <v>20097</v>
      </c>
      <c r="G13" s="248">
        <v>0</v>
      </c>
      <c r="I13" s="10"/>
    </row>
    <row r="14" spans="1:12" ht="14.45" customHeight="1">
      <c r="A14" s="6" t="s">
        <v>8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</row>
    <row r="15" spans="1:12" ht="14.45" customHeight="1">
      <c r="A15" s="6" t="s">
        <v>25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2" ht="54.6" customHeight="1">
      <c r="A16" s="480" t="s">
        <v>26</v>
      </c>
      <c r="B16" s="480"/>
      <c r="C16" s="480"/>
      <c r="D16" s="480"/>
      <c r="E16" s="480"/>
      <c r="F16" s="480"/>
      <c r="G16" s="480"/>
      <c r="H16" s="61"/>
      <c r="I16" s="61"/>
      <c r="J16" s="61"/>
      <c r="K16" s="61"/>
      <c r="L16" s="61"/>
    </row>
  </sheetData>
  <mergeCells count="2">
    <mergeCell ref="A1:G1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8B7D8-AA2D-4F38-8D26-9451C70DAF9F}">
  <dimension ref="A1:G14"/>
  <sheetViews>
    <sheetView workbookViewId="0">
      <selection activeCell="A15" sqref="A15"/>
    </sheetView>
  </sheetViews>
  <sheetFormatPr defaultRowHeight="15" customHeight="1"/>
  <cols>
    <col min="1" max="1" width="29.42578125" customWidth="1"/>
    <col min="2" max="3" width="25.7109375" customWidth="1"/>
    <col min="4" max="4" width="23.85546875" customWidth="1"/>
    <col min="5" max="5" width="19" customWidth="1"/>
    <col min="6" max="6" width="18.140625" customWidth="1"/>
    <col min="7" max="7" width="24.85546875" customWidth="1"/>
  </cols>
  <sheetData>
    <row r="1" spans="1:7" ht="58.5" customHeight="1">
      <c r="A1" s="488" t="s">
        <v>27</v>
      </c>
      <c r="B1" s="488"/>
      <c r="C1" s="488"/>
      <c r="D1" s="488"/>
      <c r="E1" s="488"/>
      <c r="F1" s="488"/>
      <c r="G1" s="488"/>
    </row>
    <row r="2" spans="1:7" ht="16.149999999999999" customHeight="1">
      <c r="A2" s="485" t="s">
        <v>1</v>
      </c>
      <c r="B2" s="485" t="s">
        <v>19</v>
      </c>
      <c r="C2" s="486" t="s">
        <v>28</v>
      </c>
      <c r="D2" s="489" t="s">
        <v>29</v>
      </c>
      <c r="E2" s="489"/>
      <c r="F2" s="489"/>
      <c r="G2" s="490"/>
    </row>
    <row r="3" spans="1:7" ht="16.149999999999999" customHeight="1">
      <c r="A3" s="485"/>
      <c r="B3" s="485"/>
      <c r="C3" s="487"/>
      <c r="D3" s="57" t="s">
        <v>20</v>
      </c>
      <c r="E3" s="212" t="s">
        <v>21</v>
      </c>
      <c r="F3" s="220" t="s">
        <v>30</v>
      </c>
      <c r="G3" s="57" t="s">
        <v>23</v>
      </c>
    </row>
    <row r="4" spans="1:7" ht="16.149999999999999" customHeight="1">
      <c r="A4" s="58" t="s">
        <v>2</v>
      </c>
      <c r="B4" s="76">
        <v>292821</v>
      </c>
      <c r="C4" s="253">
        <v>100</v>
      </c>
      <c r="D4" s="253">
        <v>27.369280208728199</v>
      </c>
      <c r="E4" s="253">
        <v>9.2722174980619556</v>
      </c>
      <c r="F4" s="253">
        <v>56.495265025390943</v>
      </c>
      <c r="G4" s="254">
        <v>6.8632372678189055</v>
      </c>
    </row>
    <row r="5" spans="1:7" ht="16.149999999999999" customHeight="1">
      <c r="A5" s="59" t="s">
        <v>3</v>
      </c>
      <c r="B5" s="13">
        <v>20094</v>
      </c>
      <c r="C5" s="149">
        <v>6.8622127511346527</v>
      </c>
      <c r="D5" s="255">
        <v>38.518960883845928</v>
      </c>
      <c r="E5" s="255">
        <v>12.391758733950432</v>
      </c>
      <c r="F5" s="255">
        <v>45.705185627550513</v>
      </c>
      <c r="G5" s="256">
        <v>3.3840947546531304</v>
      </c>
    </row>
    <row r="6" spans="1:7" ht="16.149999999999999" customHeight="1">
      <c r="A6" s="59" t="s">
        <v>4</v>
      </c>
      <c r="B6" s="77">
        <v>58135</v>
      </c>
      <c r="C6" s="255">
        <v>19.853425813039365</v>
      </c>
      <c r="D6" s="255">
        <v>24.259052206072074</v>
      </c>
      <c r="E6" s="255">
        <v>8.9360970155672135</v>
      </c>
      <c r="F6" s="255">
        <v>58.553367162638679</v>
      </c>
      <c r="G6" s="256">
        <v>8.2514836157220266</v>
      </c>
    </row>
    <row r="7" spans="1:7" ht="16.149999999999999" customHeight="1">
      <c r="A7" s="59" t="s">
        <v>5</v>
      </c>
      <c r="B7" s="77">
        <v>142213</v>
      </c>
      <c r="C7" s="255">
        <v>48.56653040594766</v>
      </c>
      <c r="D7" s="255">
        <v>22.971177037261008</v>
      </c>
      <c r="E7" s="255">
        <v>9.2727106523313623</v>
      </c>
      <c r="F7" s="255">
        <v>61.013409463269888</v>
      </c>
      <c r="G7" s="256">
        <v>6.7427028471377435</v>
      </c>
    </row>
    <row r="8" spans="1:7" ht="16.149999999999999" customHeight="1">
      <c r="A8" s="59" t="s">
        <v>31</v>
      </c>
      <c r="B8" s="13">
        <v>52095</v>
      </c>
      <c r="C8" s="149">
        <v>17.790732222074237</v>
      </c>
      <c r="D8" s="255">
        <v>35.765428544006141</v>
      </c>
      <c r="E8" s="255">
        <v>8.7071695940109404</v>
      </c>
      <c r="F8" s="255">
        <v>48.064113638544967</v>
      </c>
      <c r="G8" s="256">
        <v>7.4632882234379503</v>
      </c>
    </row>
    <row r="9" spans="1:7" ht="16.149999999999999" customHeight="1">
      <c r="A9" s="59" t="s">
        <v>7</v>
      </c>
      <c r="B9" s="13">
        <v>20284</v>
      </c>
      <c r="C9" s="149">
        <v>6.9270988078040858</v>
      </c>
      <c r="D9" s="255">
        <v>34.509958588049692</v>
      </c>
      <c r="E9" s="255">
        <v>8.5929796884243732</v>
      </c>
      <c r="F9" s="255">
        <v>51.26207848550581</v>
      </c>
      <c r="G9" s="256">
        <v>5.6349832380201148</v>
      </c>
    </row>
    <row r="10" spans="1:7" ht="16.149999999999999" customHeight="1">
      <c r="A10" s="15" t="s">
        <v>32</v>
      </c>
      <c r="B10" s="69"/>
      <c r="C10" s="69"/>
      <c r="D10" s="257"/>
    </row>
    <row r="11" spans="1:7" ht="14.45" customHeight="1">
      <c r="A11" s="6" t="s">
        <v>33</v>
      </c>
      <c r="B11" s="6"/>
      <c r="C11" s="6"/>
    </row>
    <row r="12" spans="1:7" ht="41.45" customHeight="1">
      <c r="A12" s="483" t="s">
        <v>26</v>
      </c>
      <c r="B12" s="483"/>
      <c r="C12" s="483"/>
      <c r="D12" s="483"/>
      <c r="E12" s="483"/>
      <c r="F12" s="483"/>
      <c r="G12" s="483"/>
    </row>
    <row r="13" spans="1:7" ht="16.149999999999999" customHeight="1">
      <c r="A13" s="16" t="s">
        <v>34</v>
      </c>
      <c r="B13" s="258"/>
      <c r="C13" s="69"/>
    </row>
    <row r="14" spans="1:7" ht="14.45" customHeight="1"/>
  </sheetData>
  <mergeCells count="6">
    <mergeCell ref="A12:G12"/>
    <mergeCell ref="A2:A3"/>
    <mergeCell ref="B2:B3"/>
    <mergeCell ref="C2:C3"/>
    <mergeCell ref="A1:G1"/>
    <mergeCell ref="D2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FF4D7-1F8C-4EC8-A13B-BE5EE7B29798}">
  <dimension ref="A1:C21"/>
  <sheetViews>
    <sheetView workbookViewId="0">
      <selection activeCell="A18" sqref="A18"/>
    </sheetView>
  </sheetViews>
  <sheetFormatPr defaultRowHeight="14.45"/>
  <cols>
    <col min="1" max="1" width="40.85546875" customWidth="1"/>
    <col min="2" max="3" width="24.85546875" customWidth="1"/>
  </cols>
  <sheetData>
    <row r="1" spans="1:3" ht="56.25" customHeight="1">
      <c r="A1" s="488" t="s">
        <v>35</v>
      </c>
      <c r="B1" s="488"/>
      <c r="C1" s="488"/>
    </row>
    <row r="2" spans="1:3" ht="16.149999999999999">
      <c r="A2" s="47" t="s">
        <v>36</v>
      </c>
      <c r="B2" s="47" t="s">
        <v>19</v>
      </c>
      <c r="C2" s="47" t="s">
        <v>28</v>
      </c>
    </row>
    <row r="3" spans="1:3" ht="16.149999999999999">
      <c r="A3" s="259" t="s">
        <v>19</v>
      </c>
      <c r="B3" s="260">
        <v>292821</v>
      </c>
      <c r="C3" s="50">
        <v>100</v>
      </c>
    </row>
    <row r="4" spans="1:3" ht="16.149999999999999">
      <c r="A4" s="55" t="s">
        <v>37</v>
      </c>
      <c r="B4" s="261">
        <v>192557</v>
      </c>
      <c r="C4" s="71">
        <v>75.314663433332029</v>
      </c>
    </row>
    <row r="5" spans="1:3" ht="16.149999999999999">
      <c r="A5" s="55" t="s">
        <v>38</v>
      </c>
      <c r="B5" s="261">
        <v>42338</v>
      </c>
      <c r="C5" s="71">
        <v>16.559627645011147</v>
      </c>
    </row>
    <row r="6" spans="1:3" ht="16.149999999999999">
      <c r="A6" s="55" t="s">
        <v>39</v>
      </c>
      <c r="B6" s="261">
        <v>20775</v>
      </c>
      <c r="C6" s="71">
        <v>8.1257089216568232</v>
      </c>
    </row>
    <row r="7" spans="1:3" ht="16.149999999999999">
      <c r="A7" s="55" t="s">
        <v>40</v>
      </c>
      <c r="B7" s="261">
        <v>37151</v>
      </c>
      <c r="C7" s="262" t="s">
        <v>41</v>
      </c>
    </row>
    <row r="8" spans="1:3">
      <c r="A8" s="16" t="s">
        <v>32</v>
      </c>
    </row>
    <row r="9" spans="1:3">
      <c r="A9" s="6" t="s">
        <v>42</v>
      </c>
    </row>
    <row r="10" spans="1:3" ht="47.45" customHeight="1">
      <c r="A10" s="483" t="s">
        <v>26</v>
      </c>
      <c r="B10" s="483"/>
      <c r="C10" s="483"/>
    </row>
    <row r="11" spans="1:3" ht="38.450000000000003" customHeight="1">
      <c r="A11" s="483"/>
      <c r="B11" s="483"/>
      <c r="C11" s="483"/>
    </row>
    <row r="21" spans="2:2">
      <c r="B21" s="66"/>
    </row>
  </sheetData>
  <mergeCells count="2">
    <mergeCell ref="A1:C1"/>
    <mergeCell ref="A10:C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EC8D-33B6-49C9-8DFD-488D7E6C6713}">
  <dimension ref="A1:D14"/>
  <sheetViews>
    <sheetView workbookViewId="0">
      <selection activeCell="B17" sqref="B17"/>
    </sheetView>
  </sheetViews>
  <sheetFormatPr defaultRowHeight="14.45"/>
  <cols>
    <col min="1" max="1" width="27.42578125" customWidth="1"/>
    <col min="2" max="4" width="26.5703125" customWidth="1"/>
  </cols>
  <sheetData>
    <row r="1" spans="1:4" ht="78.75" customHeight="1">
      <c r="A1" s="491" t="s">
        <v>43</v>
      </c>
      <c r="B1" s="491"/>
      <c r="C1" s="491"/>
      <c r="D1" s="491"/>
    </row>
    <row r="2" spans="1:4" ht="16.149999999999999">
      <c r="A2" s="492" t="s">
        <v>1</v>
      </c>
      <c r="B2" s="485" t="s">
        <v>19</v>
      </c>
      <c r="C2" s="485" t="s">
        <v>28</v>
      </c>
      <c r="D2" s="485"/>
    </row>
    <row r="3" spans="1:4" ht="16.149999999999999">
      <c r="A3" s="492"/>
      <c r="B3" s="485"/>
      <c r="C3" s="65" t="s">
        <v>13</v>
      </c>
      <c r="D3" s="65" t="s">
        <v>44</v>
      </c>
    </row>
    <row r="4" spans="1:4" ht="16.149999999999999">
      <c r="A4" s="58" t="s">
        <v>2</v>
      </c>
      <c r="B4" s="263">
        <v>104169</v>
      </c>
      <c r="C4" s="264">
        <v>74.525050638865693</v>
      </c>
      <c r="D4" s="264">
        <v>25.474949361134311</v>
      </c>
    </row>
    <row r="5" spans="1:4" ht="16.149999999999999">
      <c r="A5" s="59" t="s">
        <v>3</v>
      </c>
      <c r="B5" s="265">
        <v>7972</v>
      </c>
      <c r="C5" s="266">
        <v>71.287004515805322</v>
      </c>
      <c r="D5" s="266">
        <v>28.712995484194682</v>
      </c>
    </row>
    <row r="6" spans="1:4" ht="16.149999999999999">
      <c r="A6" s="59" t="s">
        <v>4</v>
      </c>
      <c r="B6" s="265">
        <v>18710</v>
      </c>
      <c r="C6" s="266">
        <v>77.215392838054512</v>
      </c>
      <c r="D6" s="266">
        <v>22.784607161945484</v>
      </c>
    </row>
    <row r="7" spans="1:4" ht="16.149999999999999">
      <c r="A7" s="59" t="s">
        <v>5</v>
      </c>
      <c r="B7" s="265">
        <v>51833</v>
      </c>
      <c r="C7" s="266">
        <v>74.222985356819009</v>
      </c>
      <c r="D7" s="266">
        <v>25.777014643180983</v>
      </c>
    </row>
    <row r="8" spans="1:4" ht="16.149999999999999">
      <c r="A8" s="59" t="s">
        <v>31</v>
      </c>
      <c r="B8" s="265">
        <v>17331</v>
      </c>
      <c r="C8" s="266">
        <v>75.708268420748951</v>
      </c>
      <c r="D8" s="266">
        <v>24.291731579251053</v>
      </c>
    </row>
    <row r="9" spans="1:4" ht="16.149999999999999">
      <c r="A9" s="59" t="s">
        <v>7</v>
      </c>
      <c r="B9" s="265">
        <v>8323</v>
      </c>
      <c r="C9" s="266">
        <v>70.996035083503543</v>
      </c>
      <c r="D9" s="266">
        <v>29.003964916496457</v>
      </c>
    </row>
    <row r="10" spans="1:4" ht="16.149999999999999">
      <c r="A10" s="15" t="s">
        <v>32</v>
      </c>
      <c r="B10" s="69"/>
      <c r="C10" s="69"/>
      <c r="D10" s="69"/>
    </row>
    <row r="11" spans="1:4">
      <c r="A11" s="6" t="s">
        <v>42</v>
      </c>
    </row>
    <row r="12" spans="1:4" ht="29.45" customHeight="1">
      <c r="A12" s="480" t="s">
        <v>26</v>
      </c>
      <c r="B12" s="493"/>
      <c r="C12" s="493"/>
      <c r="D12" s="493"/>
    </row>
    <row r="13" spans="1:4" ht="39.6" customHeight="1">
      <c r="A13" s="493"/>
      <c r="B13" s="493"/>
      <c r="C13" s="493"/>
      <c r="D13" s="493"/>
    </row>
    <row r="14" spans="1:4">
      <c r="A14" s="61"/>
      <c r="B14" s="61"/>
      <c r="C14" s="61"/>
      <c r="D14" s="61"/>
    </row>
  </sheetData>
  <mergeCells count="5">
    <mergeCell ref="A1:D1"/>
    <mergeCell ref="A2:A3"/>
    <mergeCell ref="B2:B3"/>
    <mergeCell ref="C2:D2"/>
    <mergeCell ref="A12:D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2127-D3DB-4CB9-BFEA-EACB47E0E3ED}">
  <dimension ref="A1:G24"/>
  <sheetViews>
    <sheetView workbookViewId="0">
      <selection activeCell="C20" sqref="C20"/>
    </sheetView>
  </sheetViews>
  <sheetFormatPr defaultRowHeight="15" customHeight="1"/>
  <cols>
    <col min="1" max="1" width="20.85546875" customWidth="1"/>
    <col min="2" max="2" width="14.140625" customWidth="1"/>
    <col min="3" max="3" width="15.28515625" customWidth="1"/>
    <col min="4" max="4" width="20.85546875" customWidth="1"/>
    <col min="5" max="5" width="22.7109375" customWidth="1"/>
    <col min="6" max="6" width="20.7109375" customWidth="1"/>
    <col min="7" max="7" width="20.28515625" customWidth="1"/>
  </cols>
  <sheetData>
    <row r="1" spans="1:7" ht="55.9" customHeight="1">
      <c r="A1" s="488" t="s">
        <v>45</v>
      </c>
      <c r="B1" s="488"/>
      <c r="C1" s="488"/>
      <c r="D1" s="488"/>
      <c r="E1" s="488"/>
      <c r="F1" s="488"/>
      <c r="G1" s="488"/>
    </row>
    <row r="2" spans="1:7" ht="16.149999999999999">
      <c r="A2" s="495" t="s">
        <v>46</v>
      </c>
      <c r="B2" s="496" t="s">
        <v>19</v>
      </c>
      <c r="C2" s="498" t="s">
        <v>28</v>
      </c>
      <c r="D2" s="499"/>
      <c r="E2" s="499"/>
      <c r="F2" s="499"/>
      <c r="G2" s="500"/>
    </row>
    <row r="3" spans="1:7" ht="16.149999999999999">
      <c r="A3" s="495"/>
      <c r="B3" s="497"/>
      <c r="C3" s="57" t="s">
        <v>19</v>
      </c>
      <c r="D3" s="57" t="s">
        <v>20</v>
      </c>
      <c r="E3" s="57" t="s">
        <v>21</v>
      </c>
      <c r="F3" s="57" t="s">
        <v>30</v>
      </c>
      <c r="G3" s="57" t="s">
        <v>23</v>
      </c>
    </row>
    <row r="4" spans="1:7" ht="16.149999999999999">
      <c r="A4" s="267" t="s">
        <v>47</v>
      </c>
      <c r="B4" s="268">
        <v>106611</v>
      </c>
      <c r="C4" s="269">
        <v>37.966474717150454</v>
      </c>
      <c r="D4" s="270">
        <v>38.852928484563179</v>
      </c>
      <c r="E4" s="270">
        <v>36.401141270820482</v>
      </c>
      <c r="F4" s="270">
        <v>37.0286936823559</v>
      </c>
      <c r="G4" s="270">
        <v>44.223066652973195</v>
      </c>
    </row>
    <row r="5" spans="1:7" ht="16.149999999999999">
      <c r="A5" s="267" t="s">
        <v>48</v>
      </c>
      <c r="B5" s="271">
        <v>29293</v>
      </c>
      <c r="C5" s="272">
        <v>10.431868605392394</v>
      </c>
      <c r="D5" s="273">
        <v>7.6693735043740929</v>
      </c>
      <c r="E5" s="273">
        <v>10.136489821098088</v>
      </c>
      <c r="F5" s="273">
        <v>11.972690661968285</v>
      </c>
      <c r="G5" s="273">
        <v>9.0993119030502214</v>
      </c>
    </row>
    <row r="6" spans="1:7" ht="16.149999999999999">
      <c r="A6" s="267" t="s">
        <v>49</v>
      </c>
      <c r="B6" s="271">
        <v>2867</v>
      </c>
      <c r="C6" s="269">
        <v>1.0210004878865255</v>
      </c>
      <c r="D6" s="270">
        <v>0.72443869077975231</v>
      </c>
      <c r="E6" s="270">
        <v>1.0525909932140654</v>
      </c>
      <c r="F6" s="270">
        <v>1.1653662219984899</v>
      </c>
      <c r="G6" s="270">
        <v>0.96538975043647945</v>
      </c>
    </row>
    <row r="7" spans="1:7" ht="16.149999999999999">
      <c r="A7" s="267" t="s">
        <v>50</v>
      </c>
      <c r="B7" s="271">
        <v>138850</v>
      </c>
      <c r="C7" s="269">
        <v>49.447477412990601</v>
      </c>
      <c r="D7" s="270">
        <v>51.286074823794017</v>
      </c>
      <c r="E7" s="270">
        <v>50.97162245527452</v>
      </c>
      <c r="F7" s="270">
        <v>48.847847973823306</v>
      </c>
      <c r="G7" s="270">
        <v>45.090890417993222</v>
      </c>
    </row>
    <row r="8" spans="1:7" ht="16.149999999999999">
      <c r="A8" s="267" t="s">
        <v>51</v>
      </c>
      <c r="B8" s="271">
        <v>3182</v>
      </c>
      <c r="C8" s="269">
        <v>1.1331787765800223</v>
      </c>
      <c r="D8" s="270">
        <v>1.4671844964889569</v>
      </c>
      <c r="E8" s="270">
        <v>1.4381554595928441</v>
      </c>
      <c r="F8" s="270">
        <v>0.98540145985401462</v>
      </c>
      <c r="G8" s="270">
        <v>0.62134127554688301</v>
      </c>
    </row>
    <row r="9" spans="1:7" ht="16.149999999999999">
      <c r="A9" s="267" t="s">
        <v>40</v>
      </c>
      <c r="B9" s="271">
        <v>12018</v>
      </c>
      <c r="C9" s="269" t="s">
        <v>41</v>
      </c>
      <c r="D9" s="274" t="s">
        <v>41</v>
      </c>
      <c r="E9" s="275" t="s">
        <v>41</v>
      </c>
      <c r="F9" s="274" t="s">
        <v>41</v>
      </c>
      <c r="G9" s="274" t="s">
        <v>41</v>
      </c>
    </row>
    <row r="10" spans="1:7" ht="16.149999999999999">
      <c r="A10" s="15" t="s">
        <v>32</v>
      </c>
      <c r="B10" s="69"/>
      <c r="C10" s="69"/>
    </row>
    <row r="11" spans="1:7" ht="14.45">
      <c r="A11" s="6" t="s">
        <v>52</v>
      </c>
    </row>
    <row r="12" spans="1:7" ht="15" customHeight="1">
      <c r="A12" s="494" t="s">
        <v>53</v>
      </c>
      <c r="B12" s="494"/>
      <c r="C12" s="494"/>
      <c r="D12" s="494"/>
      <c r="E12" s="494"/>
      <c r="F12" s="494"/>
      <c r="G12" s="494"/>
    </row>
    <row r="13" spans="1:7" ht="14.45">
      <c r="A13" s="494"/>
      <c r="B13" s="494"/>
      <c r="C13" s="494"/>
      <c r="D13" s="494"/>
      <c r="E13" s="494"/>
      <c r="F13" s="494"/>
      <c r="G13" s="494"/>
    </row>
    <row r="14" spans="1:7" ht="24.6" customHeight="1">
      <c r="A14" s="494"/>
      <c r="B14" s="494"/>
      <c r="C14" s="494"/>
      <c r="D14" s="494"/>
      <c r="E14" s="494"/>
      <c r="F14" s="494"/>
      <c r="G14" s="494"/>
    </row>
    <row r="15" spans="1:7" ht="14.45"/>
    <row r="18" spans="1:6" ht="15" customHeight="1">
      <c r="F18" s="84"/>
    </row>
    <row r="19" spans="1:6" ht="15" customHeight="1">
      <c r="C19" s="45"/>
    </row>
    <row r="24" spans="1:6" ht="16.149999999999999">
      <c r="A24" s="276"/>
      <c r="B24" s="276"/>
      <c r="C24" s="276"/>
    </row>
  </sheetData>
  <mergeCells count="5">
    <mergeCell ref="A12:G14"/>
    <mergeCell ref="A1:G1"/>
    <mergeCell ref="A2:A3"/>
    <mergeCell ref="B2:B3"/>
    <mergeCell ref="C2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88B6E-DFEA-4324-94E2-8C3B7AB75E86}">
  <dimension ref="A1:G16"/>
  <sheetViews>
    <sheetView workbookViewId="0">
      <selection activeCell="F5" sqref="F5"/>
    </sheetView>
  </sheetViews>
  <sheetFormatPr defaultRowHeight="15" customHeight="1"/>
  <cols>
    <col min="1" max="1" width="37.140625" customWidth="1"/>
    <col min="2" max="2" width="17.28515625" customWidth="1"/>
    <col min="3" max="3" width="21.28515625" customWidth="1"/>
    <col min="4" max="4" width="19.85546875" customWidth="1"/>
    <col min="5" max="5" width="19.28515625" customWidth="1"/>
    <col min="6" max="6" width="19.7109375" customWidth="1"/>
    <col min="7" max="7" width="22.140625" customWidth="1"/>
  </cols>
  <sheetData>
    <row r="1" spans="1:7" ht="50.45" customHeight="1">
      <c r="A1" s="484" t="s">
        <v>54</v>
      </c>
      <c r="B1" s="488"/>
      <c r="C1" s="488"/>
      <c r="D1" s="488"/>
      <c r="E1" s="488"/>
      <c r="F1" s="488"/>
      <c r="G1" s="488"/>
    </row>
    <row r="2" spans="1:7" ht="16.149999999999999">
      <c r="A2" s="498" t="s">
        <v>55</v>
      </c>
      <c r="B2" s="496" t="s">
        <v>19</v>
      </c>
      <c r="C2" s="498" t="s">
        <v>28</v>
      </c>
      <c r="D2" s="499"/>
      <c r="E2" s="499"/>
      <c r="F2" s="499"/>
      <c r="G2" s="500"/>
    </row>
    <row r="3" spans="1:7" ht="16.149999999999999" customHeight="1">
      <c r="A3" s="498"/>
      <c r="B3" s="497"/>
      <c r="C3" s="57" t="s">
        <v>19</v>
      </c>
      <c r="D3" s="57" t="s">
        <v>20</v>
      </c>
      <c r="E3" s="57" t="s">
        <v>21</v>
      </c>
      <c r="F3" s="57" t="s">
        <v>30</v>
      </c>
      <c r="G3" s="57" t="s">
        <v>23</v>
      </c>
    </row>
    <row r="4" spans="1:7" ht="16.149999999999999">
      <c r="A4" s="277" t="s">
        <v>19</v>
      </c>
      <c r="B4" s="278">
        <v>247079</v>
      </c>
      <c r="C4" s="99">
        <v>100</v>
      </c>
      <c r="D4" s="279">
        <v>100</v>
      </c>
      <c r="E4" s="280">
        <v>100</v>
      </c>
      <c r="F4" s="280">
        <v>100</v>
      </c>
      <c r="G4" s="280">
        <v>100</v>
      </c>
    </row>
    <row r="5" spans="1:7" ht="16.149999999999999" customHeight="1">
      <c r="A5" s="281" t="s">
        <v>56</v>
      </c>
      <c r="B5" s="271">
        <v>107644</v>
      </c>
      <c r="C5" s="215">
        <v>53.655934881541633</v>
      </c>
      <c r="D5" s="282">
        <v>76.239740671770463</v>
      </c>
      <c r="E5" s="283">
        <v>83.486776784908386</v>
      </c>
      <c r="F5" s="283">
        <v>47.486476472767691</v>
      </c>
      <c r="G5" s="283">
        <v>20.354165231172054</v>
      </c>
    </row>
    <row r="6" spans="1:7" ht="16.149999999999999" customHeight="1">
      <c r="A6" s="284" t="s">
        <v>57</v>
      </c>
      <c r="B6" s="285">
        <v>62601</v>
      </c>
      <c r="C6" s="286">
        <v>31.203923855666709</v>
      </c>
      <c r="D6" s="283">
        <v>3.482998827505345</v>
      </c>
      <c r="E6" s="283">
        <v>11.395432800794296</v>
      </c>
      <c r="F6" s="283">
        <v>39.989625787328642</v>
      </c>
      <c r="G6" s="283">
        <v>35.140908151312615</v>
      </c>
    </row>
    <row r="7" spans="1:7" ht="16.149999999999999" customHeight="1">
      <c r="A7" s="284" t="s">
        <v>58</v>
      </c>
      <c r="B7" s="265">
        <v>5999</v>
      </c>
      <c r="C7" s="266">
        <v>2.9902451911334422</v>
      </c>
      <c r="D7" s="283">
        <v>2.7588109524794815E-2</v>
      </c>
      <c r="E7" s="283">
        <v>7.2208683094142079E-2</v>
      </c>
      <c r="F7" s="283">
        <v>1.0729899962949241</v>
      </c>
      <c r="G7" s="283">
        <v>31.192723764900432</v>
      </c>
    </row>
    <row r="8" spans="1:7" ht="16.149999999999999" customHeight="1">
      <c r="A8" s="284" t="s">
        <v>59</v>
      </c>
      <c r="B8" s="265">
        <v>15687</v>
      </c>
      <c r="C8" s="266">
        <v>7.819299268763177</v>
      </c>
      <c r="D8" s="283">
        <v>0.14483757500517278</v>
      </c>
      <c r="E8" s="283">
        <v>1.1869302283599603</v>
      </c>
      <c r="F8" s="283">
        <v>10.189699888847722</v>
      </c>
      <c r="G8" s="283">
        <v>11.238200234272721</v>
      </c>
    </row>
    <row r="9" spans="1:7" ht="16.149999999999999" customHeight="1">
      <c r="A9" s="284" t="s">
        <v>60</v>
      </c>
      <c r="B9" s="265">
        <v>8688</v>
      </c>
      <c r="C9" s="266">
        <v>4.3305968028950401</v>
      </c>
      <c r="D9" s="287">
        <v>20.10483481619422</v>
      </c>
      <c r="E9" s="287">
        <v>3.8586515028432169</v>
      </c>
      <c r="F9" s="287">
        <v>1.2612078547610226</v>
      </c>
      <c r="G9" s="287">
        <v>2.0740026183421758</v>
      </c>
    </row>
    <row r="10" spans="1:7" ht="16.149999999999999" customHeight="1">
      <c r="A10" s="284" t="s">
        <v>40</v>
      </c>
      <c r="B10" s="265">
        <v>46460</v>
      </c>
      <c r="C10" s="266" t="s">
        <v>41</v>
      </c>
      <c r="D10" s="288" t="s">
        <v>41</v>
      </c>
      <c r="E10" s="288" t="s">
        <v>41</v>
      </c>
      <c r="F10" s="288" t="s">
        <v>41</v>
      </c>
      <c r="G10" s="288" t="s">
        <v>41</v>
      </c>
    </row>
    <row r="11" spans="1:7" ht="16.149999999999999" customHeight="1">
      <c r="A11" s="15" t="s">
        <v>32</v>
      </c>
      <c r="B11" s="69"/>
      <c r="C11" s="69"/>
    </row>
    <row r="12" spans="1:7" ht="14.45">
      <c r="A12" s="122" t="s">
        <v>42</v>
      </c>
    </row>
    <row r="13" spans="1:7" ht="48.6" customHeight="1">
      <c r="A13" s="494" t="s">
        <v>53</v>
      </c>
      <c r="B13" s="494"/>
      <c r="C13" s="494"/>
      <c r="D13" s="494"/>
      <c r="E13" s="494"/>
      <c r="F13" s="494"/>
      <c r="G13" s="494"/>
    </row>
    <row r="14" spans="1:7" ht="14.45">
      <c r="A14" s="122"/>
      <c r="B14" s="209"/>
      <c r="C14" s="209"/>
    </row>
    <row r="15" spans="1:7" ht="14.45">
      <c r="A15" s="209"/>
      <c r="B15" s="209"/>
      <c r="C15" s="209"/>
    </row>
    <row r="16" spans="1:7" ht="15" customHeight="1">
      <c r="B16" s="66"/>
    </row>
  </sheetData>
  <mergeCells count="5">
    <mergeCell ref="A2:A3"/>
    <mergeCell ref="A1:G1"/>
    <mergeCell ref="A13:G13"/>
    <mergeCell ref="B2:B3"/>
    <mergeCell ref="C2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E36D1-3994-4424-92DF-96B1A49019AE}">
  <dimension ref="A1:L20"/>
  <sheetViews>
    <sheetView workbookViewId="0">
      <selection activeCell="I5" sqref="I5"/>
    </sheetView>
  </sheetViews>
  <sheetFormatPr defaultRowHeight="15" customHeight="1"/>
  <cols>
    <col min="1" max="1" width="39.140625" customWidth="1"/>
    <col min="2" max="2" width="13.28515625" customWidth="1"/>
    <col min="3" max="3" width="20.5703125" customWidth="1"/>
    <col min="4" max="4" width="12.85546875" customWidth="1"/>
    <col min="5" max="5" width="21.7109375" customWidth="1"/>
    <col min="6" max="6" width="13.28515625" customWidth="1"/>
    <col min="7" max="7" width="23" customWidth="1"/>
    <col min="8" max="8" width="11.7109375" customWidth="1"/>
    <col min="9" max="9" width="21" customWidth="1"/>
    <col min="10" max="10" width="13.7109375" customWidth="1"/>
    <col min="11" max="11" width="20.5703125" customWidth="1"/>
  </cols>
  <sheetData>
    <row r="1" spans="1:12" ht="49.15" customHeight="1">
      <c r="A1" s="501" t="s">
        <v>61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</row>
    <row r="2" spans="1:12" ht="16.149999999999999">
      <c r="A2" s="495" t="s">
        <v>62</v>
      </c>
      <c r="B2" s="502" t="s">
        <v>63</v>
      </c>
      <c r="C2" s="502"/>
      <c r="D2" s="495" t="s">
        <v>20</v>
      </c>
      <c r="E2" s="495"/>
      <c r="F2" s="495" t="s">
        <v>21</v>
      </c>
      <c r="G2" s="495"/>
      <c r="H2" s="495" t="s">
        <v>30</v>
      </c>
      <c r="I2" s="495"/>
      <c r="J2" s="495" t="s">
        <v>23</v>
      </c>
      <c r="K2" s="495"/>
    </row>
    <row r="3" spans="1:12" ht="16.149999999999999" customHeight="1">
      <c r="A3" s="495"/>
      <c r="B3" s="57" t="s">
        <v>63</v>
      </c>
      <c r="C3" s="57" t="s">
        <v>28</v>
      </c>
      <c r="D3" s="57" t="s">
        <v>63</v>
      </c>
      <c r="E3" s="57" t="s">
        <v>28</v>
      </c>
      <c r="F3" s="57" t="s">
        <v>63</v>
      </c>
      <c r="G3" s="57" t="s">
        <v>28</v>
      </c>
      <c r="H3" s="57" t="s">
        <v>63</v>
      </c>
      <c r="I3" s="57" t="s">
        <v>28</v>
      </c>
      <c r="J3" s="57" t="s">
        <v>63</v>
      </c>
      <c r="K3" s="57" t="s">
        <v>28</v>
      </c>
    </row>
    <row r="4" spans="1:12" ht="16.149999999999999">
      <c r="A4" s="289" t="s">
        <v>19</v>
      </c>
      <c r="B4" s="290">
        <v>21129</v>
      </c>
      <c r="C4" s="291">
        <v>100</v>
      </c>
      <c r="D4" s="292">
        <v>4503</v>
      </c>
      <c r="E4" s="240">
        <v>100</v>
      </c>
      <c r="F4" s="292">
        <v>2536</v>
      </c>
      <c r="G4" s="240">
        <v>100</v>
      </c>
      <c r="H4" s="292">
        <v>13424</v>
      </c>
      <c r="I4" s="240">
        <v>100</v>
      </c>
      <c r="J4" s="292">
        <v>3657</v>
      </c>
      <c r="K4" s="240">
        <v>100</v>
      </c>
    </row>
    <row r="5" spans="1:12" ht="16.149999999999999" customHeight="1">
      <c r="A5" s="113" t="s">
        <v>64</v>
      </c>
      <c r="B5" s="141">
        <v>2472</v>
      </c>
      <c r="C5" s="142">
        <v>10.199999999999999</v>
      </c>
      <c r="D5" s="55">
        <v>312</v>
      </c>
      <c r="E5" s="55">
        <v>6.9</v>
      </c>
      <c r="F5" s="55">
        <v>95</v>
      </c>
      <c r="G5" s="55">
        <v>3.7</v>
      </c>
      <c r="H5" s="73">
        <v>1152</v>
      </c>
      <c r="I5" s="55">
        <v>8.6</v>
      </c>
      <c r="J5" s="73">
        <v>913</v>
      </c>
      <c r="K5" s="55">
        <v>25</v>
      </c>
    </row>
    <row r="6" spans="1:12" ht="16.149999999999999" customHeight="1">
      <c r="A6" s="113" t="s">
        <v>65</v>
      </c>
      <c r="B6" s="141">
        <v>2928</v>
      </c>
      <c r="C6" s="142">
        <v>12.1</v>
      </c>
      <c r="D6" s="73">
        <v>810</v>
      </c>
      <c r="E6" s="71">
        <v>18</v>
      </c>
      <c r="F6" s="55">
        <v>380</v>
      </c>
      <c r="G6" s="71">
        <v>15</v>
      </c>
      <c r="H6" s="73">
        <v>1385</v>
      </c>
      <c r="I6" s="55">
        <v>10.3</v>
      </c>
      <c r="J6" s="55">
        <v>353</v>
      </c>
      <c r="K6" s="55">
        <v>9.6999999999999993</v>
      </c>
    </row>
    <row r="7" spans="1:12" ht="16.149999999999999" customHeight="1">
      <c r="A7" s="113" t="s">
        <v>66</v>
      </c>
      <c r="B7" s="141">
        <v>893</v>
      </c>
      <c r="C7" s="142">
        <v>3.7</v>
      </c>
      <c r="D7" s="55">
        <v>87</v>
      </c>
      <c r="E7" s="55">
        <v>1.9</v>
      </c>
      <c r="F7" s="55">
        <v>46</v>
      </c>
      <c r="G7" s="55">
        <v>1.8</v>
      </c>
      <c r="H7" s="55">
        <v>424</v>
      </c>
      <c r="I7" s="55">
        <v>3.2</v>
      </c>
      <c r="J7" s="55">
        <v>336</v>
      </c>
      <c r="K7" s="55">
        <v>9.1999999999999993</v>
      </c>
    </row>
    <row r="8" spans="1:12" ht="16.149999999999999" customHeight="1">
      <c r="A8" s="113" t="s">
        <v>67</v>
      </c>
      <c r="B8" s="141">
        <v>743</v>
      </c>
      <c r="C8" s="142">
        <v>3.1</v>
      </c>
      <c r="D8" s="55">
        <v>91</v>
      </c>
      <c r="E8" s="71">
        <v>2</v>
      </c>
      <c r="F8" s="55">
        <v>43</v>
      </c>
      <c r="G8" s="55">
        <v>1.7</v>
      </c>
      <c r="H8" s="55">
        <v>381</v>
      </c>
      <c r="I8" s="55">
        <v>2.8</v>
      </c>
      <c r="J8" s="55">
        <v>228</v>
      </c>
      <c r="K8" s="55">
        <v>6.2</v>
      </c>
    </row>
    <row r="9" spans="1:12" ht="16.149999999999999" customHeight="1">
      <c r="A9" s="113" t="s">
        <v>68</v>
      </c>
      <c r="B9" s="141">
        <v>9364</v>
      </c>
      <c r="C9" s="142">
        <v>38.799999999999997</v>
      </c>
      <c r="D9" s="73">
        <v>1274</v>
      </c>
      <c r="E9" s="55">
        <v>28.3</v>
      </c>
      <c r="F9" s="73">
        <v>1024</v>
      </c>
      <c r="G9" s="55">
        <v>40.4</v>
      </c>
      <c r="H9" s="73">
        <v>6010</v>
      </c>
      <c r="I9" s="55">
        <v>44.8</v>
      </c>
      <c r="J9" s="73">
        <v>1056</v>
      </c>
      <c r="K9" s="55">
        <v>28.9</v>
      </c>
    </row>
    <row r="10" spans="1:12" ht="16.149999999999999" customHeight="1">
      <c r="A10" s="113" t="s">
        <v>69</v>
      </c>
      <c r="B10" s="141">
        <v>4459</v>
      </c>
      <c r="C10" s="142">
        <v>18.5</v>
      </c>
      <c r="D10" s="73">
        <v>1016</v>
      </c>
      <c r="E10" s="55">
        <v>22.6</v>
      </c>
      <c r="F10" s="73">
        <v>597</v>
      </c>
      <c r="G10" s="55">
        <v>23.5</v>
      </c>
      <c r="H10" s="73">
        <v>2505</v>
      </c>
      <c r="I10" s="55">
        <v>18.7</v>
      </c>
      <c r="J10" s="55">
        <v>341</v>
      </c>
      <c r="K10" s="55">
        <v>9.3000000000000007</v>
      </c>
    </row>
    <row r="11" spans="1:12" ht="16.149999999999999" customHeight="1">
      <c r="A11" s="113" t="s">
        <v>70</v>
      </c>
      <c r="B11" s="141">
        <v>3261</v>
      </c>
      <c r="C11" s="142">
        <v>13.5</v>
      </c>
      <c r="D11" s="73">
        <v>913</v>
      </c>
      <c r="E11" s="55">
        <v>20.3</v>
      </c>
      <c r="F11" s="73">
        <v>351</v>
      </c>
      <c r="G11" s="55">
        <v>13.8</v>
      </c>
      <c r="H11" s="73">
        <v>1567</v>
      </c>
      <c r="I11" s="55">
        <v>11.7</v>
      </c>
      <c r="J11" s="55">
        <v>430</v>
      </c>
      <c r="K11" s="55">
        <v>11.8</v>
      </c>
    </row>
    <row r="12" spans="1:12" ht="16.149999999999999">
      <c r="A12" s="15" t="s">
        <v>32</v>
      </c>
      <c r="B12" s="69"/>
      <c r="C12" s="69"/>
    </row>
    <row r="13" spans="1:12" ht="14.45">
      <c r="A13" s="6" t="s">
        <v>71</v>
      </c>
    </row>
    <row r="14" spans="1:12" ht="36.6" customHeight="1">
      <c r="A14" s="494" t="s">
        <v>53</v>
      </c>
      <c r="B14" s="494"/>
      <c r="C14" s="494"/>
      <c r="D14" s="494"/>
      <c r="E14" s="494"/>
      <c r="F14" s="494"/>
      <c r="G14" s="494"/>
      <c r="H14" s="494"/>
      <c r="I14" s="494"/>
      <c r="J14" s="494"/>
      <c r="K14" s="494"/>
      <c r="L14" s="210"/>
    </row>
    <row r="15" spans="1:12" ht="31.15" customHeight="1">
      <c r="A15" s="493" t="s">
        <v>72</v>
      </c>
      <c r="B15" s="493"/>
      <c r="C15" s="493"/>
      <c r="D15" s="493"/>
      <c r="E15" s="493"/>
      <c r="F15" s="493"/>
      <c r="G15" s="493"/>
      <c r="H15" s="493"/>
      <c r="I15" s="493"/>
      <c r="J15" s="493"/>
      <c r="K15" s="493"/>
    </row>
    <row r="20" spans="2:2" ht="14.45">
      <c r="B20" s="66"/>
    </row>
  </sheetData>
  <mergeCells count="9">
    <mergeCell ref="A14:K14"/>
    <mergeCell ref="A15:K15"/>
    <mergeCell ref="A1:K1"/>
    <mergeCell ref="B2:C2"/>
    <mergeCell ref="A2:A3"/>
    <mergeCell ref="D2:E2"/>
    <mergeCell ref="F2:G2"/>
    <mergeCell ref="H2:I2"/>
    <mergeCell ref="J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112A-8879-4BC1-9177-0AC67465680E}">
  <dimension ref="A1:G12"/>
  <sheetViews>
    <sheetView workbookViewId="0">
      <selection activeCell="D14" sqref="D14"/>
    </sheetView>
  </sheetViews>
  <sheetFormatPr defaultRowHeight="15" customHeight="1"/>
  <cols>
    <col min="1" max="1" width="36.7109375" customWidth="1"/>
    <col min="2" max="2" width="17.5703125" customWidth="1"/>
    <col min="3" max="7" width="20.5703125" customWidth="1"/>
  </cols>
  <sheetData>
    <row r="1" spans="1:7" ht="60.75" customHeight="1">
      <c r="A1" s="503" t="s">
        <v>73</v>
      </c>
      <c r="B1" s="503"/>
      <c r="C1" s="503"/>
      <c r="D1" s="503"/>
      <c r="E1" s="503"/>
      <c r="F1" s="503"/>
      <c r="G1" s="503"/>
    </row>
    <row r="2" spans="1:7" ht="16.149999999999999">
      <c r="A2" s="498" t="s">
        <v>74</v>
      </c>
      <c r="B2" s="496" t="s">
        <v>19</v>
      </c>
      <c r="C2" s="498" t="s">
        <v>28</v>
      </c>
      <c r="D2" s="499"/>
      <c r="E2" s="499"/>
      <c r="F2" s="499"/>
      <c r="G2" s="500"/>
    </row>
    <row r="3" spans="1:7" ht="16.149999999999999" customHeight="1">
      <c r="A3" s="495"/>
      <c r="B3" s="497"/>
      <c r="C3" s="57" t="s">
        <v>19</v>
      </c>
      <c r="D3" s="293" t="s">
        <v>20</v>
      </c>
      <c r="E3" s="293" t="s">
        <v>21</v>
      </c>
      <c r="F3" s="293" t="s">
        <v>30</v>
      </c>
      <c r="G3" s="293" t="s">
        <v>23</v>
      </c>
    </row>
    <row r="4" spans="1:7" ht="16.149999999999999">
      <c r="A4" s="289" t="s">
        <v>19</v>
      </c>
      <c r="B4" s="278">
        <v>292821</v>
      </c>
      <c r="C4" s="99">
        <v>100</v>
      </c>
      <c r="D4" s="294">
        <v>100</v>
      </c>
      <c r="E4" s="294">
        <v>100</v>
      </c>
      <c r="F4" s="294">
        <v>100</v>
      </c>
      <c r="G4" s="294">
        <v>100</v>
      </c>
    </row>
    <row r="5" spans="1:7" ht="16.149999999999999">
      <c r="A5" s="267" t="s">
        <v>75</v>
      </c>
      <c r="B5" s="271">
        <v>260623</v>
      </c>
      <c r="C5" s="215">
        <v>92.0376452307801</v>
      </c>
      <c r="D5" s="270">
        <v>90.293276293070122</v>
      </c>
      <c r="E5" s="270">
        <v>90.93754771720873</v>
      </c>
      <c r="F5" s="270">
        <v>93.11362826101913</v>
      </c>
      <c r="G5" s="270">
        <v>91.635449273874897</v>
      </c>
    </row>
    <row r="6" spans="1:7" ht="16.149999999999999">
      <c r="A6" s="267" t="s">
        <v>76</v>
      </c>
      <c r="B6" s="271">
        <v>20874</v>
      </c>
      <c r="C6" s="215">
        <v>7.3715435957198858</v>
      </c>
      <c r="D6" s="270">
        <v>8.6990696595624062</v>
      </c>
      <c r="E6" s="270">
        <v>8.5700106886547562</v>
      </c>
      <c r="F6" s="270">
        <v>6.4929541346376363</v>
      </c>
      <c r="G6" s="270">
        <v>7.6820444398829988</v>
      </c>
    </row>
    <row r="7" spans="1:7" ht="16.149999999999999">
      <c r="A7" s="267" t="s">
        <v>77</v>
      </c>
      <c r="B7" s="271">
        <v>1673</v>
      </c>
      <c r="C7" s="215">
        <v>0.59081117350001766</v>
      </c>
      <c r="D7" s="270">
        <v>1.0076540473674716</v>
      </c>
      <c r="E7" s="270">
        <v>0.4924415941365094</v>
      </c>
      <c r="F7" s="270">
        <v>0.39341760434323031</v>
      </c>
      <c r="G7" s="270">
        <v>0.68250628624211018</v>
      </c>
    </row>
    <row r="8" spans="1:7" ht="16.149999999999999">
      <c r="A8" s="267" t="s">
        <v>78</v>
      </c>
      <c r="B8" s="271">
        <v>9651</v>
      </c>
      <c r="C8" s="215" t="s">
        <v>41</v>
      </c>
      <c r="D8" s="274" t="s">
        <v>41</v>
      </c>
      <c r="E8" s="274" t="s">
        <v>41</v>
      </c>
      <c r="F8" s="274" t="s">
        <v>41</v>
      </c>
      <c r="G8" s="274" t="s">
        <v>41</v>
      </c>
    </row>
    <row r="9" spans="1:7" ht="16.149999999999999">
      <c r="A9" s="15" t="s">
        <v>32</v>
      </c>
      <c r="B9" s="69"/>
      <c r="C9" s="69"/>
    </row>
    <row r="10" spans="1:7" ht="14.45">
      <c r="A10" s="6" t="s">
        <v>79</v>
      </c>
    </row>
    <row r="11" spans="1:7" ht="46.9" customHeight="1">
      <c r="A11" s="494" t="s">
        <v>53</v>
      </c>
      <c r="B11" s="494"/>
      <c r="C11" s="494"/>
      <c r="D11" s="494"/>
      <c r="E11" s="494"/>
      <c r="F11" s="494"/>
      <c r="G11" s="494"/>
    </row>
    <row r="12" spans="1:7" ht="14.45">
      <c r="A12" s="16" t="s">
        <v>80</v>
      </c>
    </row>
  </sheetData>
  <mergeCells count="5">
    <mergeCell ref="A2:A3"/>
    <mergeCell ref="A1:G1"/>
    <mergeCell ref="A11:G11"/>
    <mergeCell ref="B2:B3"/>
    <mergeCell ref="C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16F78-6078-4D0A-A9FE-BAC730F71540}">
  <dimension ref="A1:G8"/>
  <sheetViews>
    <sheetView workbookViewId="0">
      <selection activeCell="E16" sqref="E16"/>
    </sheetView>
  </sheetViews>
  <sheetFormatPr defaultRowHeight="15" customHeight="1"/>
  <cols>
    <col min="1" max="1" width="39.85546875" customWidth="1"/>
    <col min="2" max="2" width="17.42578125" customWidth="1"/>
    <col min="3" max="3" width="21.140625" customWidth="1"/>
    <col min="4" max="4" width="18.7109375" customWidth="1"/>
    <col min="5" max="5" width="21.85546875" customWidth="1"/>
    <col min="6" max="6" width="20" customWidth="1"/>
    <col min="7" max="7" width="23.7109375" customWidth="1"/>
  </cols>
  <sheetData>
    <row r="1" spans="1:7" ht="55.15" customHeight="1">
      <c r="A1" s="488" t="s">
        <v>81</v>
      </c>
      <c r="B1" s="488"/>
      <c r="C1" s="488"/>
      <c r="D1" s="488"/>
      <c r="E1" s="488"/>
      <c r="F1" s="488"/>
      <c r="G1" s="488"/>
    </row>
    <row r="2" spans="1:7" ht="16.149999999999999">
      <c r="A2" s="498" t="s">
        <v>82</v>
      </c>
      <c r="B2" s="496" t="s">
        <v>19</v>
      </c>
      <c r="C2" s="498" t="s">
        <v>83</v>
      </c>
      <c r="D2" s="499"/>
      <c r="E2" s="499"/>
      <c r="F2" s="499"/>
      <c r="G2" s="500"/>
    </row>
    <row r="3" spans="1:7" ht="16.149999999999999" customHeight="1">
      <c r="A3" s="495"/>
      <c r="B3" s="497"/>
      <c r="C3" s="57" t="s">
        <v>19</v>
      </c>
      <c r="D3" s="293" t="s">
        <v>20</v>
      </c>
      <c r="E3" s="293" t="s">
        <v>21</v>
      </c>
      <c r="F3" s="293" t="s">
        <v>30</v>
      </c>
      <c r="G3" s="293" t="s">
        <v>23</v>
      </c>
    </row>
    <row r="4" spans="1:7" ht="16.149999999999999">
      <c r="A4" s="277" t="s">
        <v>19</v>
      </c>
      <c r="B4" s="295">
        <v>292821</v>
      </c>
      <c r="C4" s="98">
        <v>100</v>
      </c>
      <c r="D4" s="294">
        <v>100</v>
      </c>
      <c r="E4" s="294">
        <v>100</v>
      </c>
      <c r="F4" s="294">
        <v>100</v>
      </c>
      <c r="G4" s="294">
        <v>100</v>
      </c>
    </row>
    <row r="5" spans="1:7" ht="16.149999999999999">
      <c r="A5" s="281" t="s">
        <v>84</v>
      </c>
      <c r="B5" s="271">
        <v>117255</v>
      </c>
      <c r="C5" s="215">
        <v>40.043234604075529</v>
      </c>
      <c r="D5" s="270">
        <v>34.405999276293628</v>
      </c>
      <c r="E5" s="270">
        <v>34.901108614783986</v>
      </c>
      <c r="F5" s="270">
        <v>43.218279634890891</v>
      </c>
      <c r="G5" s="270">
        <v>43.334826093446779</v>
      </c>
    </row>
    <row r="6" spans="1:7" ht="16.149999999999999">
      <c r="A6" s="15" t="s">
        <v>32</v>
      </c>
      <c r="B6" s="69"/>
      <c r="C6" s="69"/>
    </row>
    <row r="7" spans="1:7" ht="14.45">
      <c r="A7" s="6" t="s">
        <v>42</v>
      </c>
    </row>
    <row r="8" spans="1:7" ht="40.5" customHeight="1">
      <c r="A8" s="493" t="s">
        <v>53</v>
      </c>
      <c r="B8" s="493"/>
      <c r="C8" s="493"/>
      <c r="D8" s="493"/>
      <c r="E8" s="493"/>
      <c r="F8" s="493"/>
      <c r="G8" s="493"/>
    </row>
  </sheetData>
  <mergeCells count="5">
    <mergeCell ref="A1:G1"/>
    <mergeCell ref="A2:A3"/>
    <mergeCell ref="A8:G8"/>
    <mergeCell ref="B2:B3"/>
    <mergeCell ref="C2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422BE-98D6-4DCC-BA3D-1F73D0DE680A}">
  <dimension ref="A1:G20"/>
  <sheetViews>
    <sheetView workbookViewId="0">
      <selection activeCell="E18" sqref="E18"/>
    </sheetView>
  </sheetViews>
  <sheetFormatPr defaultRowHeight="15" customHeight="1"/>
  <cols>
    <col min="1" max="1" width="40.140625" customWidth="1"/>
    <col min="2" max="2" width="15.7109375" customWidth="1"/>
    <col min="3" max="3" width="19.140625" customWidth="1"/>
    <col min="4" max="4" width="21.140625" customWidth="1"/>
    <col min="5" max="5" width="21.42578125" customWidth="1"/>
    <col min="6" max="6" width="19" customWidth="1"/>
    <col min="7" max="7" width="22" customWidth="1"/>
  </cols>
  <sheetData>
    <row r="1" spans="1:7" ht="55.9" customHeight="1">
      <c r="A1" s="484" t="s">
        <v>85</v>
      </c>
      <c r="B1" s="484"/>
      <c r="C1" s="484"/>
      <c r="D1" s="488"/>
      <c r="E1" s="488"/>
      <c r="F1" s="488"/>
      <c r="G1" s="488"/>
    </row>
    <row r="2" spans="1:7" ht="16.149999999999999">
      <c r="A2" s="495" t="s">
        <v>86</v>
      </c>
      <c r="B2" s="496" t="s">
        <v>19</v>
      </c>
      <c r="C2" s="498" t="s">
        <v>28</v>
      </c>
      <c r="D2" s="499"/>
      <c r="E2" s="499"/>
      <c r="F2" s="499"/>
      <c r="G2" s="500"/>
    </row>
    <row r="3" spans="1:7" ht="16.149999999999999" customHeight="1">
      <c r="A3" s="495"/>
      <c r="B3" s="497"/>
      <c r="C3" s="57" t="s">
        <v>19</v>
      </c>
      <c r="D3" s="293" t="s">
        <v>20</v>
      </c>
      <c r="E3" s="293" t="s">
        <v>21</v>
      </c>
      <c r="F3" s="293" t="s">
        <v>30</v>
      </c>
      <c r="G3" s="293" t="s">
        <v>23</v>
      </c>
    </row>
    <row r="4" spans="1:7" ht="16.149999999999999">
      <c r="A4" s="289" t="s">
        <v>19</v>
      </c>
      <c r="B4" s="278">
        <v>292821</v>
      </c>
      <c r="C4" s="99">
        <v>100</v>
      </c>
      <c r="D4" s="294">
        <v>100</v>
      </c>
      <c r="E4" s="294">
        <v>100</v>
      </c>
      <c r="F4" s="294">
        <v>100</v>
      </c>
      <c r="G4" s="294">
        <v>100</v>
      </c>
    </row>
    <row r="5" spans="1:7" ht="16.149999999999999">
      <c r="A5" s="267" t="s">
        <v>87</v>
      </c>
      <c r="B5" s="271">
        <v>180217</v>
      </c>
      <c r="C5" s="215">
        <v>71.550741842118853</v>
      </c>
      <c r="D5" s="270">
        <v>72.953783350342619</v>
      </c>
      <c r="E5" s="270">
        <v>61.934579848491481</v>
      </c>
      <c r="F5" s="270">
        <v>70.659100585603511</v>
      </c>
      <c r="G5" s="270">
        <v>86.171761280931591</v>
      </c>
    </row>
    <row r="6" spans="1:7" ht="16.149999999999999">
      <c r="A6" s="267" t="s">
        <v>88</v>
      </c>
      <c r="B6" s="271">
        <v>1740</v>
      </c>
      <c r="C6" s="215">
        <v>0.69082434401464232</v>
      </c>
      <c r="D6" s="270">
        <v>0.62837148272342902</v>
      </c>
      <c r="E6" s="270">
        <v>0.96334895126330078</v>
      </c>
      <c r="F6" s="270">
        <v>0.61422060291336</v>
      </c>
      <c r="G6" s="270">
        <v>1.2168850072780204</v>
      </c>
    </row>
    <row r="7" spans="1:7" ht="16.149999999999999">
      <c r="A7" s="267" t="s">
        <v>89</v>
      </c>
      <c r="B7" s="271">
        <v>6774</v>
      </c>
      <c r="C7" s="215">
        <v>2.6894506358363142</v>
      </c>
      <c r="D7" s="270">
        <v>6.5446858142586386</v>
      </c>
      <c r="E7" s="270">
        <v>5.0444454175241935</v>
      </c>
      <c r="F7" s="270">
        <v>0.76568181976813177</v>
      </c>
      <c r="G7" s="270">
        <v>0.20960698689956331</v>
      </c>
    </row>
    <row r="8" spans="1:7" ht="16.149999999999999">
      <c r="A8" s="267" t="s">
        <v>90</v>
      </c>
      <c r="B8" s="271">
        <v>671</v>
      </c>
      <c r="C8" s="215">
        <v>0.26640410047920976</v>
      </c>
      <c r="D8" s="270">
        <v>0.29158769499927101</v>
      </c>
      <c r="E8" s="270">
        <v>0.48167447563165039</v>
      </c>
      <c r="F8" s="270">
        <v>0.24150037341820746</v>
      </c>
      <c r="G8" s="270">
        <v>8.7336244541484712E-2</v>
      </c>
    </row>
    <row r="9" spans="1:7" ht="16.149999999999999">
      <c r="A9" s="267" t="s">
        <v>91</v>
      </c>
      <c r="B9" s="271">
        <v>5830</v>
      </c>
      <c r="C9" s="215">
        <v>2.3146585779341176</v>
      </c>
      <c r="D9" s="270">
        <v>0.52631578947368418</v>
      </c>
      <c r="E9" s="270">
        <v>2.9601085956999609</v>
      </c>
      <c r="F9" s="270">
        <v>3.2825903357971953</v>
      </c>
      <c r="G9" s="270">
        <v>0.5240174672489083</v>
      </c>
    </row>
    <row r="10" spans="1:7" ht="16.149999999999999">
      <c r="A10" s="267" t="s">
        <v>92</v>
      </c>
      <c r="B10" s="271">
        <v>30915</v>
      </c>
      <c r="C10" s="215">
        <v>12.274042870811877</v>
      </c>
      <c r="D10" s="270">
        <v>5.728240268260679</v>
      </c>
      <c r="E10" s="270">
        <v>17.213294215527434</v>
      </c>
      <c r="F10" s="270">
        <v>15.420427022914614</v>
      </c>
      <c r="G10" s="270">
        <v>5.6011644832605532</v>
      </c>
    </row>
    <row r="11" spans="1:7" ht="16.149999999999999">
      <c r="A11" s="267" t="s">
        <v>93</v>
      </c>
      <c r="B11" s="271">
        <v>5886</v>
      </c>
      <c r="C11" s="215">
        <v>2.3368920050978073</v>
      </c>
      <c r="D11" s="270">
        <v>1.9623851873450942</v>
      </c>
      <c r="E11" s="270">
        <v>2.1062311161711258</v>
      </c>
      <c r="F11" s="270">
        <v>2.6474303941481527</v>
      </c>
      <c r="G11" s="270">
        <v>1.5487627365356624</v>
      </c>
    </row>
    <row r="12" spans="1:7" ht="16.149999999999999">
      <c r="A12" s="267" t="s">
        <v>94</v>
      </c>
      <c r="B12" s="271">
        <v>331</v>
      </c>
      <c r="C12" s="215">
        <v>0.1314154355568084</v>
      </c>
      <c r="D12" s="270">
        <v>8.6018370024784949E-2</v>
      </c>
      <c r="E12" s="270">
        <v>0.22332180233831067</v>
      </c>
      <c r="F12" s="270">
        <v>0.14866930502334738</v>
      </c>
      <c r="G12" s="270">
        <v>4.6579330422125177E-2</v>
      </c>
    </row>
    <row r="13" spans="1:7" ht="16.149999999999999">
      <c r="A13" s="267" t="s">
        <v>95</v>
      </c>
      <c r="B13" s="271">
        <v>19509</v>
      </c>
      <c r="C13" s="215">
        <v>7.7455701881503778</v>
      </c>
      <c r="D13" s="270">
        <v>11.278612042571803</v>
      </c>
      <c r="E13" s="270">
        <v>9.0729955773525433</v>
      </c>
      <c r="F13" s="270">
        <v>6.2203795604134822</v>
      </c>
      <c r="G13" s="270">
        <v>4.5938864628820966</v>
      </c>
    </row>
    <row r="14" spans="1:7" ht="16.149999999999999">
      <c r="A14" s="267" t="s">
        <v>78</v>
      </c>
      <c r="B14" s="271">
        <v>40948</v>
      </c>
      <c r="C14" s="215" t="s">
        <v>41</v>
      </c>
      <c r="D14" s="274" t="s">
        <v>41</v>
      </c>
      <c r="E14" s="274" t="s">
        <v>41</v>
      </c>
      <c r="F14" s="274" t="s">
        <v>41</v>
      </c>
      <c r="G14" s="274" t="s">
        <v>41</v>
      </c>
    </row>
    <row r="15" spans="1:7" ht="16.149999999999999">
      <c r="A15" s="15" t="s">
        <v>32</v>
      </c>
      <c r="B15" s="69"/>
      <c r="C15" s="69"/>
    </row>
    <row r="16" spans="1:7" ht="14.45">
      <c r="A16" s="6" t="s">
        <v>42</v>
      </c>
    </row>
    <row r="17" spans="1:7" ht="52.15" customHeight="1">
      <c r="A17" s="494" t="s">
        <v>53</v>
      </c>
      <c r="B17" s="494"/>
      <c r="C17" s="494"/>
      <c r="D17" s="494"/>
      <c r="E17" s="494"/>
      <c r="F17" s="494"/>
      <c r="G17" s="494"/>
    </row>
    <row r="20" spans="1:7" ht="14.45">
      <c r="D20" s="66"/>
    </row>
  </sheetData>
  <mergeCells count="5">
    <mergeCell ref="A2:A3"/>
    <mergeCell ref="A1:G1"/>
    <mergeCell ref="A17:G17"/>
    <mergeCell ref="B2:B3"/>
    <mergeCell ref="C2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D07A-14F5-465B-B205-B7E2BDE9C91F}">
  <dimension ref="A1:G19"/>
  <sheetViews>
    <sheetView workbookViewId="0">
      <selection activeCell="A2" sqref="A2:A3"/>
    </sheetView>
  </sheetViews>
  <sheetFormatPr defaultRowHeight="15" customHeight="1"/>
  <cols>
    <col min="1" max="1" width="46" customWidth="1"/>
    <col min="2" max="2" width="18.5703125" customWidth="1"/>
    <col min="3" max="3" width="18.28515625" customWidth="1"/>
    <col min="4" max="4" width="20.7109375" customWidth="1"/>
    <col min="5" max="5" width="22.140625" customWidth="1"/>
    <col min="6" max="6" width="19.7109375" customWidth="1"/>
    <col min="7" max="7" width="22.5703125" customWidth="1"/>
  </cols>
  <sheetData>
    <row r="1" spans="1:7" ht="59.45" customHeight="1">
      <c r="A1" s="484" t="s">
        <v>96</v>
      </c>
      <c r="B1" s="484"/>
      <c r="C1" s="484"/>
      <c r="D1" s="488"/>
      <c r="E1" s="488"/>
      <c r="F1" s="488"/>
      <c r="G1" s="488"/>
    </row>
    <row r="2" spans="1:7" ht="16.149999999999999">
      <c r="A2" s="495" t="s">
        <v>97</v>
      </c>
      <c r="B2" s="496" t="s">
        <v>19</v>
      </c>
      <c r="C2" s="498" t="s">
        <v>28</v>
      </c>
      <c r="D2" s="499"/>
      <c r="E2" s="499"/>
      <c r="F2" s="499"/>
      <c r="G2" s="500"/>
    </row>
    <row r="3" spans="1:7" ht="14.45" customHeight="1">
      <c r="A3" s="495"/>
      <c r="B3" s="497"/>
      <c r="C3" s="57" t="s">
        <v>19</v>
      </c>
      <c r="D3" s="293" t="s">
        <v>20</v>
      </c>
      <c r="E3" s="293" t="s">
        <v>21</v>
      </c>
      <c r="F3" s="293" t="s">
        <v>30</v>
      </c>
      <c r="G3" s="293" t="s">
        <v>23</v>
      </c>
    </row>
    <row r="4" spans="1:7" ht="16.149999999999999">
      <c r="A4" s="289" t="s">
        <v>19</v>
      </c>
      <c r="B4" s="296">
        <v>292821</v>
      </c>
      <c r="C4" s="188">
        <v>100</v>
      </c>
      <c r="D4" s="294">
        <v>100</v>
      </c>
      <c r="E4" s="294">
        <v>100</v>
      </c>
      <c r="F4" s="294">
        <v>100</v>
      </c>
      <c r="G4" s="294">
        <v>100</v>
      </c>
    </row>
    <row r="5" spans="1:7" ht="16.149999999999999" customHeight="1">
      <c r="A5" s="267" t="s">
        <v>64</v>
      </c>
      <c r="B5" s="271">
        <v>147772</v>
      </c>
      <c r="C5" s="142">
        <v>50.4649598218707</v>
      </c>
      <c r="D5" s="270">
        <v>18.442034862682956</v>
      </c>
      <c r="E5" s="270">
        <v>48.381275091156859</v>
      </c>
      <c r="F5" s="270">
        <v>67.741642990993171</v>
      </c>
      <c r="G5" s="270">
        <v>38.766980146290493</v>
      </c>
    </row>
    <row r="6" spans="1:7" ht="16.149999999999999" customHeight="1">
      <c r="A6" s="267" t="s">
        <v>98</v>
      </c>
      <c r="B6" s="271">
        <v>79363</v>
      </c>
      <c r="C6" s="142">
        <v>27.102905870822109</v>
      </c>
      <c r="D6" s="270">
        <v>14.914590170071</v>
      </c>
      <c r="E6" s="270">
        <v>23.553460277706161</v>
      </c>
      <c r="F6" s="270">
        <v>33.616030949646373</v>
      </c>
      <c r="G6" s="270">
        <v>26.889585510275165</v>
      </c>
    </row>
    <row r="7" spans="1:7" ht="16.149999999999999" customHeight="1">
      <c r="A7" s="267" t="s">
        <v>99</v>
      </c>
      <c r="B7" s="271">
        <v>27409</v>
      </c>
      <c r="C7" s="142">
        <v>9.3603259329078181</v>
      </c>
      <c r="D7" s="270">
        <v>23.532934878903962</v>
      </c>
      <c r="E7" s="270">
        <v>6.1139552870980811</v>
      </c>
      <c r="F7" s="270">
        <v>0.76225593906788369</v>
      </c>
      <c r="G7" s="270">
        <v>28.004179728317659</v>
      </c>
    </row>
    <row r="8" spans="1:7" ht="16.149999999999999" customHeight="1">
      <c r="A8" s="267" t="s">
        <v>100</v>
      </c>
      <c r="B8" s="271">
        <v>62059</v>
      </c>
      <c r="C8" s="142">
        <v>21.193493636043865</v>
      </c>
      <c r="D8" s="270">
        <v>44.594038156794731</v>
      </c>
      <c r="E8" s="270">
        <v>29.133365253581822</v>
      </c>
      <c r="F8" s="270">
        <v>10.719941969413044</v>
      </c>
      <c r="G8" s="270">
        <v>3.3636861223068117</v>
      </c>
    </row>
    <row r="9" spans="1:7" ht="16.149999999999999" customHeight="1">
      <c r="A9" s="267" t="s">
        <v>101</v>
      </c>
      <c r="B9" s="271">
        <v>144</v>
      </c>
      <c r="C9" s="142">
        <v>4.9176800844201743E-2</v>
      </c>
      <c r="D9" s="270">
        <v>5.1158554084573829E-2</v>
      </c>
      <c r="E9" s="270">
        <v>5.8929689514198379E-2</v>
      </c>
      <c r="F9" s="270">
        <v>4.714985190110621E-2</v>
      </c>
      <c r="G9" s="270">
        <v>4.4782803403493054E-2</v>
      </c>
    </row>
    <row r="10" spans="1:7" ht="16.149999999999999" customHeight="1">
      <c r="A10" s="267" t="s">
        <v>102</v>
      </c>
      <c r="B10" s="271">
        <v>8081</v>
      </c>
      <c r="C10" s="142">
        <v>2.7597064418194051</v>
      </c>
      <c r="D10" s="270">
        <v>0.40053404539385851</v>
      </c>
      <c r="E10" s="270">
        <v>0.94287503222717406</v>
      </c>
      <c r="F10" s="270">
        <v>3.6788974188478512</v>
      </c>
      <c r="G10" s="270">
        <v>7.0557794695725731</v>
      </c>
    </row>
    <row r="11" spans="1:7" ht="16.149999999999999" customHeight="1">
      <c r="A11" s="267" t="s">
        <v>103</v>
      </c>
      <c r="B11" s="271">
        <v>5992</v>
      </c>
      <c r="C11" s="142">
        <v>2.0463013240170613</v>
      </c>
      <c r="D11" s="270">
        <v>1.0893028711178767</v>
      </c>
      <c r="E11" s="270">
        <v>2.0956870833486798</v>
      </c>
      <c r="F11" s="270">
        <v>2.5775252372604727</v>
      </c>
      <c r="G11" s="270">
        <v>1.4230979748221126</v>
      </c>
    </row>
    <row r="12" spans="1:7" ht="16.149999999999999" customHeight="1">
      <c r="A12" s="267" t="s">
        <v>104</v>
      </c>
      <c r="B12" s="271">
        <v>562</v>
      </c>
      <c r="C12" s="142">
        <v>0.19192612551695404</v>
      </c>
      <c r="D12" s="270">
        <v>0.49536453589209289</v>
      </c>
      <c r="E12" s="270">
        <v>0.40514161541011384</v>
      </c>
      <c r="F12" s="270">
        <v>2.8410808196820406E-2</v>
      </c>
      <c r="G12" s="270">
        <v>3.9806936358660498E-2</v>
      </c>
    </row>
    <row r="13" spans="1:7" ht="16.149999999999999" customHeight="1">
      <c r="A13" s="267" t="s">
        <v>105</v>
      </c>
      <c r="B13" s="271">
        <v>380</v>
      </c>
      <c r="C13" s="142">
        <v>0.12977211333886574</v>
      </c>
      <c r="D13" s="270">
        <v>0.10231710816914766</v>
      </c>
      <c r="E13" s="270">
        <v>0.12522559021767155</v>
      </c>
      <c r="F13" s="270">
        <v>0.14386749682645228</v>
      </c>
      <c r="G13" s="270">
        <v>0.12937254316564661</v>
      </c>
    </row>
    <row r="14" spans="1:7" ht="16.149999999999999">
      <c r="A14" s="267" t="s">
        <v>106</v>
      </c>
      <c r="B14" s="297">
        <v>4078</v>
      </c>
      <c r="C14" s="142">
        <v>1.3926596794628801</v>
      </c>
      <c r="D14" s="270">
        <v>2.0550765506656852</v>
      </c>
      <c r="E14" s="270">
        <v>1.4806084490442339</v>
      </c>
      <c r="F14" s="270">
        <v>1.0511999032823551</v>
      </c>
      <c r="G14" s="270">
        <v>1.4430014430014431</v>
      </c>
    </row>
    <row r="15" spans="1:7" ht="16.149999999999999">
      <c r="A15" s="15" t="s">
        <v>32</v>
      </c>
      <c r="B15" s="69"/>
      <c r="C15" s="69"/>
    </row>
    <row r="16" spans="1:7" ht="14.45">
      <c r="A16" s="6" t="s">
        <v>42</v>
      </c>
    </row>
    <row r="17" spans="1:7" ht="43.9" customHeight="1">
      <c r="A17" s="494" t="s">
        <v>53</v>
      </c>
      <c r="B17" s="494"/>
      <c r="C17" s="494"/>
      <c r="D17" s="494"/>
      <c r="E17" s="494"/>
      <c r="F17" s="494"/>
      <c r="G17" s="494"/>
    </row>
    <row r="18" spans="1:7" ht="14.45">
      <c r="A18" s="15" t="s">
        <v>107</v>
      </c>
    </row>
    <row r="19" spans="1:7" ht="14.45"/>
  </sheetData>
  <mergeCells count="5">
    <mergeCell ref="A17:G17"/>
    <mergeCell ref="C2:G2"/>
    <mergeCell ref="A2:A3"/>
    <mergeCell ref="A1:G1"/>
    <mergeCell ref="B2:B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86001-DA20-420E-B61E-C8E8DB8ACC16}">
  <dimension ref="A1:L14"/>
  <sheetViews>
    <sheetView workbookViewId="0">
      <selection sqref="A1:L1"/>
    </sheetView>
  </sheetViews>
  <sheetFormatPr defaultRowHeight="14.45"/>
  <cols>
    <col min="1" max="1" width="36.7109375" customWidth="1"/>
    <col min="2" max="2" width="10.140625" customWidth="1"/>
    <col min="3" max="3" width="9" customWidth="1"/>
  </cols>
  <sheetData>
    <row r="1" spans="1:12" ht="45" customHeight="1">
      <c r="A1" s="505" t="s">
        <v>108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</row>
    <row r="2" spans="1:12" ht="15" customHeight="1">
      <c r="A2" s="504" t="s">
        <v>109</v>
      </c>
      <c r="B2" s="504" t="s">
        <v>110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</row>
    <row r="3" spans="1:12" ht="15.75" customHeight="1">
      <c r="A3" s="504"/>
      <c r="B3" s="114">
        <v>2014</v>
      </c>
      <c r="C3" s="114">
        <v>2015</v>
      </c>
      <c r="D3" s="114">
        <v>2016</v>
      </c>
      <c r="E3" s="114">
        <v>2017</v>
      </c>
      <c r="F3" s="114">
        <v>2018</v>
      </c>
      <c r="G3" s="114">
        <v>2019</v>
      </c>
      <c r="H3" s="114">
        <v>2020</v>
      </c>
      <c r="I3" s="114">
        <v>2021</v>
      </c>
      <c r="J3" s="114">
        <v>2022</v>
      </c>
      <c r="K3" s="114">
        <v>2023</v>
      </c>
      <c r="L3" s="114">
        <v>2024</v>
      </c>
    </row>
    <row r="4" spans="1:12" ht="16.149999999999999">
      <c r="A4" s="115" t="s">
        <v>19</v>
      </c>
      <c r="B4" s="155">
        <v>100</v>
      </c>
      <c r="C4" s="155">
        <v>100</v>
      </c>
      <c r="D4" s="155">
        <v>100</v>
      </c>
      <c r="E4" s="155">
        <v>100</v>
      </c>
      <c r="F4" s="155">
        <v>100</v>
      </c>
      <c r="G4" s="155">
        <v>100</v>
      </c>
      <c r="H4" s="155">
        <v>100</v>
      </c>
      <c r="I4" s="155">
        <v>100</v>
      </c>
      <c r="J4" s="155">
        <v>100</v>
      </c>
      <c r="K4" s="155">
        <v>100</v>
      </c>
      <c r="L4" s="155">
        <v>100</v>
      </c>
    </row>
    <row r="5" spans="1:12" ht="16.149999999999999">
      <c r="A5" s="119" t="s">
        <v>20</v>
      </c>
      <c r="B5" s="157">
        <v>58.726929225403282</v>
      </c>
      <c r="C5" s="157">
        <v>58.610646932442108</v>
      </c>
      <c r="D5" s="156">
        <v>57.777202966028632</v>
      </c>
      <c r="E5" s="156">
        <v>55.918558896790728</v>
      </c>
      <c r="F5" s="156">
        <v>58.383429372371907</v>
      </c>
      <c r="G5" s="156">
        <v>57.707822064257705</v>
      </c>
      <c r="H5" s="156">
        <v>56.968733439321674</v>
      </c>
      <c r="I5" s="156">
        <v>59.154694750882264</v>
      </c>
      <c r="J5" s="156">
        <v>58.163096615733409</v>
      </c>
      <c r="K5" s="156">
        <v>57.899115964638582</v>
      </c>
      <c r="L5" s="156">
        <v>56.76069089166208</v>
      </c>
    </row>
    <row r="6" spans="1:12" ht="16.149999999999999">
      <c r="A6" s="117" t="s">
        <v>111</v>
      </c>
      <c r="B6" s="156">
        <v>23.252434239209418</v>
      </c>
      <c r="C6" s="156">
        <v>22.649797087610406</v>
      </c>
      <c r="D6" s="156">
        <v>23.26694257630626</v>
      </c>
      <c r="E6" s="156">
        <v>24.558680192050826</v>
      </c>
      <c r="F6" s="156">
        <v>23.136583086746612</v>
      </c>
      <c r="G6" s="156">
        <v>22.958449691122958</v>
      </c>
      <c r="H6" s="156">
        <v>22.747747747747749</v>
      </c>
      <c r="I6" s="156">
        <v>21.266012726818019</v>
      </c>
      <c r="J6" s="156">
        <v>21.221925702005056</v>
      </c>
      <c r="K6" s="156">
        <v>20.209741723002253</v>
      </c>
      <c r="L6" s="156">
        <v>20.119645678376795</v>
      </c>
    </row>
    <row r="7" spans="1:12" ht="16.149999999999999">
      <c r="A7" s="117" t="s">
        <v>112</v>
      </c>
      <c r="B7" s="156">
        <v>12.033134718790874</v>
      </c>
      <c r="C7" s="156">
        <v>12.494628789687276</v>
      </c>
      <c r="D7" s="156">
        <v>12.549577513364374</v>
      </c>
      <c r="E7" s="156">
        <v>13.133099888090683</v>
      </c>
      <c r="F7" s="156">
        <v>12.412396822924778</v>
      </c>
      <c r="G7" s="156">
        <v>12.795125666412796</v>
      </c>
      <c r="H7" s="156">
        <v>13.632750397456281</v>
      </c>
      <c r="I7" s="156">
        <v>13.126962514241253</v>
      </c>
      <c r="J7" s="156">
        <v>13.905486148832155</v>
      </c>
      <c r="K7" s="156">
        <v>14.744323106257584</v>
      </c>
      <c r="L7" s="156">
        <v>15.688850229883016</v>
      </c>
    </row>
    <row r="8" spans="1:12" ht="16.149999999999999">
      <c r="A8" s="117" t="s">
        <v>113</v>
      </c>
      <c r="B8" s="156">
        <v>5.0477159327617107</v>
      </c>
      <c r="C8" s="156">
        <v>5.2852709477202202</v>
      </c>
      <c r="D8" s="156">
        <v>5.3414381789963787</v>
      </c>
      <c r="E8" s="156">
        <v>5.4221869246597594</v>
      </c>
      <c r="F8" s="156">
        <v>5.1549602865597262</v>
      </c>
      <c r="G8" s="156">
        <v>5.5569659530055571</v>
      </c>
      <c r="H8" s="156">
        <v>5.5345786963434023</v>
      </c>
      <c r="I8" s="156">
        <v>5.5214382971628648</v>
      </c>
      <c r="J8" s="156">
        <v>5.7317620385896131</v>
      </c>
      <c r="K8" s="156">
        <v>6.0339746923210269</v>
      </c>
      <c r="L8" s="156">
        <v>6.3497417144480153</v>
      </c>
    </row>
    <row r="9" spans="1:12" ht="16.149999999999999">
      <c r="A9" s="117" t="s">
        <v>23</v>
      </c>
      <c r="B9" s="156">
        <v>0.93978588383471406</v>
      </c>
      <c r="C9" s="156">
        <v>0.95965624253998572</v>
      </c>
      <c r="D9" s="156">
        <v>1.0648387653043629</v>
      </c>
      <c r="E9" s="156">
        <v>0.96747409840799969</v>
      </c>
      <c r="F9" s="156">
        <v>0.91263043139697864</v>
      </c>
      <c r="G9" s="156">
        <v>0.98163662520098161</v>
      </c>
      <c r="H9" s="156">
        <v>1.1161897191308956</v>
      </c>
      <c r="I9" s="156">
        <v>0.9308917108956013</v>
      </c>
      <c r="J9" s="156">
        <v>0.9777294948397609</v>
      </c>
      <c r="K9" s="156">
        <v>1.1128445137805512</v>
      </c>
      <c r="L9" s="156">
        <v>1.0810714856300925</v>
      </c>
    </row>
    <row r="10" spans="1:12">
      <c r="A10" s="15" t="s">
        <v>32</v>
      </c>
    </row>
    <row r="14" spans="1:12">
      <c r="C14" s="131"/>
    </row>
  </sheetData>
  <mergeCells count="3">
    <mergeCell ref="A2:A3"/>
    <mergeCell ref="B2:L2"/>
    <mergeCell ref="A1:L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20DFB-AE23-44D6-8B08-65AEBCA7D66D}">
  <dimension ref="A1:G17"/>
  <sheetViews>
    <sheetView workbookViewId="0">
      <selection activeCell="F19" sqref="F19"/>
    </sheetView>
  </sheetViews>
  <sheetFormatPr defaultRowHeight="15" customHeight="1"/>
  <cols>
    <col min="1" max="1" width="38.42578125" customWidth="1"/>
    <col min="2" max="2" width="15.28515625" customWidth="1"/>
    <col min="3" max="7" width="22.5703125" customWidth="1"/>
  </cols>
  <sheetData>
    <row r="1" spans="1:7" ht="46.15" customHeight="1">
      <c r="A1" s="488" t="s">
        <v>114</v>
      </c>
      <c r="B1" s="488"/>
      <c r="C1" s="488"/>
      <c r="D1" s="488"/>
      <c r="E1" s="488"/>
      <c r="F1" s="488"/>
      <c r="G1" s="488"/>
    </row>
    <row r="2" spans="1:7" ht="16.149999999999999">
      <c r="A2" s="495" t="s">
        <v>115</v>
      </c>
      <c r="B2" s="496" t="s">
        <v>19</v>
      </c>
      <c r="C2" s="498" t="s">
        <v>28</v>
      </c>
      <c r="D2" s="499"/>
      <c r="E2" s="499"/>
      <c r="F2" s="499"/>
      <c r="G2" s="500"/>
    </row>
    <row r="3" spans="1:7" ht="16.149999999999999" customHeight="1">
      <c r="A3" s="495"/>
      <c r="B3" s="497"/>
      <c r="C3" s="57" t="s">
        <v>19</v>
      </c>
      <c r="D3" s="293" t="s">
        <v>20</v>
      </c>
      <c r="E3" s="293" t="s">
        <v>21</v>
      </c>
      <c r="F3" s="293" t="s">
        <v>30</v>
      </c>
      <c r="G3" s="293" t="s">
        <v>23</v>
      </c>
    </row>
    <row r="4" spans="1:7" ht="16.149999999999999">
      <c r="A4" s="289" t="s">
        <v>19</v>
      </c>
      <c r="B4" s="290">
        <v>292821</v>
      </c>
      <c r="C4" s="291">
        <v>100</v>
      </c>
      <c r="D4" s="291">
        <v>100</v>
      </c>
      <c r="E4" s="291">
        <v>100</v>
      </c>
      <c r="F4" s="291">
        <v>100</v>
      </c>
      <c r="G4" s="291">
        <v>100</v>
      </c>
    </row>
    <row r="5" spans="1:7" ht="16.149999999999999">
      <c r="A5" s="298" t="s">
        <v>116</v>
      </c>
      <c r="B5" s="91">
        <v>15848</v>
      </c>
      <c r="C5" s="150">
        <v>5.4121801373535368</v>
      </c>
      <c r="D5" s="153">
        <v>1.5072231976774506</v>
      </c>
      <c r="E5" s="153">
        <v>4.8469669625428162</v>
      </c>
      <c r="F5" s="153">
        <v>7.9278244574744612</v>
      </c>
      <c r="G5" s="153">
        <v>2.8919970554211796</v>
      </c>
    </row>
    <row r="6" spans="1:7" ht="16.149999999999999">
      <c r="A6" s="284" t="s">
        <v>117</v>
      </c>
      <c r="B6" s="92">
        <v>3928</v>
      </c>
      <c r="C6" s="151">
        <v>1.34143384525017</v>
      </c>
      <c r="D6" s="153">
        <v>0.57542200511099906</v>
      </c>
      <c r="E6" s="153">
        <v>1.8894331700489855</v>
      </c>
      <c r="F6" s="153">
        <v>1.7826270930302848</v>
      </c>
      <c r="G6" s="153">
        <v>0.70985382269428965</v>
      </c>
    </row>
    <row r="7" spans="1:7" ht="16.149999999999999">
      <c r="A7" s="284" t="s">
        <v>118</v>
      </c>
      <c r="B7" s="93">
        <v>12789</v>
      </c>
      <c r="C7" s="151">
        <v>4.3675146249756676</v>
      </c>
      <c r="D7" s="153">
        <v>2.2443196634389722</v>
      </c>
      <c r="E7" s="153">
        <v>3.7346690729623218</v>
      </c>
      <c r="F7" s="153">
        <v>5.9481351629087831</v>
      </c>
      <c r="G7" s="153">
        <v>3.3862656430749816</v>
      </c>
    </row>
    <row r="8" spans="1:7" ht="16.149999999999999">
      <c r="A8" s="284" t="s">
        <v>119</v>
      </c>
      <c r="B8" s="93">
        <v>155148</v>
      </c>
      <c r="C8" s="151">
        <v>52.983904842890361</v>
      </c>
      <c r="D8" s="153">
        <v>35.749178589433797</v>
      </c>
      <c r="E8" s="153">
        <v>53.777024787300654</v>
      </c>
      <c r="F8" s="153">
        <v>68.036631808015485</v>
      </c>
      <c r="G8" s="153">
        <v>39.068251130507939</v>
      </c>
    </row>
    <row r="9" spans="1:7" ht="16.149999999999999">
      <c r="A9" s="284" t="s">
        <v>120</v>
      </c>
      <c r="B9" s="93">
        <v>15406</v>
      </c>
      <c r="C9" s="151">
        <v>5.2612346792067504</v>
      </c>
      <c r="D9" s="153">
        <v>1.2064739321662639</v>
      </c>
      <c r="E9" s="153">
        <v>4.9095797576516516</v>
      </c>
      <c r="F9" s="153">
        <v>7.7779121078401738</v>
      </c>
      <c r="G9" s="153">
        <v>2.6921863497738983</v>
      </c>
    </row>
    <row r="10" spans="1:7" ht="16.149999999999999">
      <c r="A10" s="284" t="s">
        <v>121</v>
      </c>
      <c r="B10" s="17">
        <v>1917</v>
      </c>
      <c r="C10" s="152">
        <v>0.65466616123843568</v>
      </c>
      <c r="D10" s="153">
        <v>1.5315612885280672</v>
      </c>
      <c r="E10" s="153">
        <v>0.45302198814039996</v>
      </c>
      <c r="F10" s="153">
        <v>0.50595418001571657</v>
      </c>
      <c r="G10" s="153">
        <v>0.39962141129456308</v>
      </c>
    </row>
    <row r="11" spans="1:7" ht="16.149999999999999">
      <c r="A11" s="284" t="s">
        <v>122</v>
      </c>
      <c r="B11" s="143">
        <v>2934</v>
      </c>
      <c r="C11" s="142">
        <v>1.0019773172006106</v>
      </c>
      <c r="D11" s="153">
        <v>2.4442396954261771</v>
      </c>
      <c r="E11" s="153">
        <v>1.2154248462303414</v>
      </c>
      <c r="F11" s="153">
        <v>0.6764190291966391</v>
      </c>
      <c r="G11" s="153">
        <v>0.41539594068776953</v>
      </c>
    </row>
    <row r="12" spans="1:7" ht="16.149999999999999">
      <c r="A12" s="284" t="s">
        <v>123</v>
      </c>
      <c r="B12" s="143">
        <v>62908</v>
      </c>
      <c r="C12" s="142">
        <v>21.483431857687801</v>
      </c>
      <c r="D12" s="153">
        <v>16.050970915981434</v>
      </c>
      <c r="E12" s="153">
        <v>18.18717542631947</v>
      </c>
      <c r="F12" s="153">
        <v>26.937073082270445</v>
      </c>
      <c r="G12" s="153">
        <v>21.952886738878956</v>
      </c>
    </row>
    <row r="13" spans="1:7" ht="16.149999999999999">
      <c r="A13" s="284" t="s">
        <v>95</v>
      </c>
      <c r="B13" s="143">
        <v>43210</v>
      </c>
      <c r="C13" s="142">
        <v>14.756455308874706</v>
      </c>
      <c r="D13" s="153">
        <v>38.690610712236847</v>
      </c>
      <c r="E13" s="153">
        <v>12.7140805126883</v>
      </c>
      <c r="F13" s="153">
        <v>7.3052046182675454</v>
      </c>
      <c r="G13" s="153">
        <v>28.483541907666421</v>
      </c>
    </row>
    <row r="14" spans="1:7" ht="16.149999999999999">
      <c r="A14" s="15" t="s">
        <v>32</v>
      </c>
      <c r="B14" s="69"/>
      <c r="C14" s="69"/>
    </row>
    <row r="15" spans="1:7" ht="14.45">
      <c r="A15" s="6" t="s">
        <v>124</v>
      </c>
    </row>
    <row r="16" spans="1:7" ht="39.6" customHeight="1">
      <c r="A16" s="494" t="s">
        <v>53</v>
      </c>
      <c r="B16" s="494"/>
      <c r="C16" s="494"/>
      <c r="D16" s="494"/>
      <c r="E16" s="494"/>
      <c r="F16" s="494"/>
      <c r="G16" s="494"/>
    </row>
    <row r="17" spans="1:7" ht="14.45">
      <c r="A17" s="494" t="s">
        <v>125</v>
      </c>
      <c r="B17" s="494"/>
      <c r="C17" s="494"/>
      <c r="D17" s="494"/>
      <c r="E17" s="494"/>
      <c r="F17" s="494"/>
      <c r="G17" s="494"/>
    </row>
  </sheetData>
  <mergeCells count="6">
    <mergeCell ref="A1:G1"/>
    <mergeCell ref="A2:A3"/>
    <mergeCell ref="A16:G16"/>
    <mergeCell ref="A17:G17"/>
    <mergeCell ref="B2:B3"/>
    <mergeCell ref="C2:G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22F5-80D0-40CE-8641-9DBC1B3AC351}">
  <dimension ref="A1:G12"/>
  <sheetViews>
    <sheetView workbookViewId="0">
      <selection activeCell="C4" sqref="C4"/>
    </sheetView>
  </sheetViews>
  <sheetFormatPr defaultRowHeight="15" customHeight="1"/>
  <cols>
    <col min="1" max="1" width="37" customWidth="1"/>
    <col min="2" max="2" width="14.7109375" customWidth="1"/>
    <col min="3" max="3" width="23" customWidth="1"/>
    <col min="4" max="4" width="22.5703125" customWidth="1"/>
    <col min="5" max="5" width="22.85546875" customWidth="1"/>
    <col min="6" max="6" width="23" customWidth="1"/>
    <col min="7" max="7" width="27.140625" customWidth="1"/>
  </cols>
  <sheetData>
    <row r="1" spans="1:7" ht="55.9" customHeight="1">
      <c r="A1" s="484" t="s">
        <v>126</v>
      </c>
      <c r="B1" s="484"/>
      <c r="C1" s="484"/>
      <c r="D1" s="488"/>
      <c r="E1" s="488"/>
      <c r="F1" s="488"/>
      <c r="G1" s="488"/>
    </row>
    <row r="2" spans="1:7" ht="16.149999999999999">
      <c r="A2" s="495" t="s">
        <v>1</v>
      </c>
      <c r="B2" s="496" t="s">
        <v>19</v>
      </c>
      <c r="C2" s="498" t="s">
        <v>83</v>
      </c>
      <c r="D2" s="499"/>
      <c r="E2" s="499"/>
      <c r="F2" s="499"/>
      <c r="G2" s="500"/>
    </row>
    <row r="3" spans="1:7" ht="16.149999999999999" customHeight="1">
      <c r="A3" s="495"/>
      <c r="B3" s="497"/>
      <c r="C3" s="57" t="s">
        <v>19</v>
      </c>
      <c r="D3" s="293" t="s">
        <v>20</v>
      </c>
      <c r="E3" s="293" t="s">
        <v>21</v>
      </c>
      <c r="F3" s="293" t="s">
        <v>30</v>
      </c>
      <c r="G3" s="293" t="s">
        <v>23</v>
      </c>
    </row>
    <row r="4" spans="1:7" ht="16.149999999999999">
      <c r="A4" s="299" t="s">
        <v>2</v>
      </c>
      <c r="B4" s="53">
        <v>117255</v>
      </c>
      <c r="C4" s="254">
        <v>40.043234604075529</v>
      </c>
      <c r="D4" s="300">
        <v>34.405999276293628</v>
      </c>
      <c r="E4" s="300">
        <v>34.901108614783986</v>
      </c>
      <c r="F4" s="300">
        <v>43.218279634890898</v>
      </c>
      <c r="G4" s="300">
        <v>43.334826093446779</v>
      </c>
    </row>
    <row r="5" spans="1:7" ht="16.149999999999999">
      <c r="A5" s="51" t="s">
        <v>3</v>
      </c>
      <c r="B5" s="144">
        <v>8451</v>
      </c>
      <c r="C5" s="145">
        <v>42.0573305464318</v>
      </c>
      <c r="D5" s="198">
        <v>41.627906976744185</v>
      </c>
      <c r="E5" s="198">
        <v>39.558232931726906</v>
      </c>
      <c r="F5" s="198">
        <v>43.129355400696859</v>
      </c>
      <c r="G5" s="198">
        <v>41.617647058823529</v>
      </c>
    </row>
    <row r="6" spans="1:7" ht="16.149999999999999">
      <c r="A6" s="51" t="s">
        <v>4</v>
      </c>
      <c r="B6" s="12">
        <v>21208</v>
      </c>
      <c r="C6" s="256">
        <v>36.480605487228004</v>
      </c>
      <c r="D6" s="198">
        <v>26.540452386017162</v>
      </c>
      <c r="E6" s="198">
        <v>25.909528392685278</v>
      </c>
      <c r="F6" s="198">
        <v>43.628084606345475</v>
      </c>
      <c r="G6" s="198">
        <v>26.433187408797167</v>
      </c>
    </row>
    <row r="7" spans="1:7" ht="16.149999999999999">
      <c r="A7" s="51" t="s">
        <v>5</v>
      </c>
      <c r="B7" s="12">
        <v>57672</v>
      </c>
      <c r="C7" s="256">
        <v>40.553254625104593</v>
      </c>
      <c r="D7" s="198">
        <v>34.795518550263253</v>
      </c>
      <c r="E7" s="198">
        <v>35.193751421854856</v>
      </c>
      <c r="F7" s="198">
        <v>42.866692021344029</v>
      </c>
      <c r="G7" s="198">
        <v>46.605485452080508</v>
      </c>
    </row>
    <row r="8" spans="1:7" ht="16.149999999999999">
      <c r="A8" s="51" t="s">
        <v>31</v>
      </c>
      <c r="B8" s="144">
        <v>22871</v>
      </c>
      <c r="C8" s="145">
        <v>43.902485843171128</v>
      </c>
      <c r="D8" s="198">
        <v>38.530485186775444</v>
      </c>
      <c r="E8" s="198">
        <v>42.768959435626101</v>
      </c>
      <c r="F8" s="198">
        <v>46.056152402252486</v>
      </c>
      <c r="G8" s="198">
        <v>57.098765432098766</v>
      </c>
    </row>
    <row r="9" spans="1:7" ht="16.149999999999999">
      <c r="A9" s="51" t="s">
        <v>7</v>
      </c>
      <c r="B9" s="144">
        <v>7053</v>
      </c>
      <c r="C9" s="145">
        <v>34.771248274502071</v>
      </c>
      <c r="D9" s="198">
        <v>29.471428571428572</v>
      </c>
      <c r="E9" s="198">
        <v>32.358003442340795</v>
      </c>
      <c r="F9" s="198">
        <v>38.055395268320829</v>
      </c>
      <c r="G9" s="198">
        <v>41.032370953630796</v>
      </c>
    </row>
    <row r="10" spans="1:7" ht="14.45">
      <c r="A10" s="15" t="s">
        <v>32</v>
      </c>
    </row>
    <row r="11" spans="1:7" ht="14.45">
      <c r="A11" s="6" t="s">
        <v>124</v>
      </c>
    </row>
    <row r="12" spans="1:7" ht="43.15" customHeight="1">
      <c r="A12" s="494" t="s">
        <v>53</v>
      </c>
      <c r="B12" s="494"/>
      <c r="C12" s="494"/>
      <c r="D12" s="494"/>
      <c r="E12" s="494"/>
      <c r="F12" s="494"/>
      <c r="G12" s="494"/>
    </row>
  </sheetData>
  <mergeCells count="5">
    <mergeCell ref="A2:A3"/>
    <mergeCell ref="A1:G1"/>
    <mergeCell ref="B2:B3"/>
    <mergeCell ref="A12:G12"/>
    <mergeCell ref="C2:G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9731-163D-4DF1-B7EC-B50F13C1CE45}">
  <dimension ref="A1:C9"/>
  <sheetViews>
    <sheetView workbookViewId="0">
      <selection activeCell="D20" sqref="D20"/>
    </sheetView>
  </sheetViews>
  <sheetFormatPr defaultRowHeight="14.45"/>
  <cols>
    <col min="1" max="1" width="36.7109375" customWidth="1"/>
    <col min="2" max="3" width="31.7109375" customWidth="1"/>
  </cols>
  <sheetData>
    <row r="1" spans="1:3" ht="72" customHeight="1">
      <c r="A1" s="488" t="s">
        <v>127</v>
      </c>
      <c r="B1" s="488"/>
      <c r="C1" s="488"/>
    </row>
    <row r="2" spans="1:3" ht="16.149999999999999">
      <c r="A2" s="47" t="s">
        <v>128</v>
      </c>
      <c r="B2" s="47" t="s">
        <v>19</v>
      </c>
      <c r="C2" s="47" t="s">
        <v>83</v>
      </c>
    </row>
    <row r="3" spans="1:3" ht="16.149999999999999">
      <c r="A3" s="301" t="s">
        <v>19</v>
      </c>
      <c r="B3" s="302">
        <v>104204</v>
      </c>
      <c r="C3" s="303">
        <v>24.980881489206133</v>
      </c>
    </row>
    <row r="4" spans="1:3" ht="16.149999999999999">
      <c r="A4" s="304" t="s">
        <v>37</v>
      </c>
      <c r="B4" s="305">
        <v>26537</v>
      </c>
      <c r="C4" s="74">
        <v>21.346750969319626</v>
      </c>
    </row>
    <row r="5" spans="1:3" ht="16.149999999999999">
      <c r="A5" s="55" t="s">
        <v>38</v>
      </c>
      <c r="B5" s="261">
        <v>77632</v>
      </c>
      <c r="C5" s="71">
        <v>26.511759744007428</v>
      </c>
    </row>
    <row r="6" spans="1:3" ht="16.149999999999999">
      <c r="A6" s="55" t="s">
        <v>40</v>
      </c>
      <c r="B6" s="261">
        <v>35</v>
      </c>
      <c r="C6" s="306" t="s">
        <v>41</v>
      </c>
    </row>
    <row r="7" spans="1:3">
      <c r="A7" s="18" t="s">
        <v>32</v>
      </c>
      <c r="B7" s="18"/>
      <c r="C7" s="18"/>
    </row>
    <row r="8" spans="1:3">
      <c r="A8" s="6" t="s">
        <v>129</v>
      </c>
    </row>
    <row r="9" spans="1:3" ht="65.45" customHeight="1">
      <c r="A9" s="494" t="s">
        <v>53</v>
      </c>
      <c r="B9" s="494"/>
      <c r="C9" s="494"/>
    </row>
  </sheetData>
  <mergeCells count="2">
    <mergeCell ref="A1:C1"/>
    <mergeCell ref="A9:C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C2210-8D7A-4420-93AC-4663B38DA01E}">
  <dimension ref="A1:C11"/>
  <sheetViews>
    <sheetView workbookViewId="0">
      <selection activeCell="B15" sqref="B15"/>
    </sheetView>
  </sheetViews>
  <sheetFormatPr defaultRowHeight="14.45"/>
  <cols>
    <col min="1" max="1" width="46.28515625" customWidth="1"/>
    <col min="2" max="3" width="31.42578125" customWidth="1"/>
  </cols>
  <sheetData>
    <row r="1" spans="1:3" ht="54.75" customHeight="1">
      <c r="A1" s="488" t="s">
        <v>130</v>
      </c>
      <c r="B1" s="488"/>
      <c r="C1" s="488"/>
    </row>
    <row r="2" spans="1:3" ht="16.149999999999999">
      <c r="A2" s="47" t="s">
        <v>36</v>
      </c>
      <c r="B2" s="47" t="s">
        <v>19</v>
      </c>
      <c r="C2" s="47" t="s">
        <v>28</v>
      </c>
    </row>
    <row r="3" spans="1:3" ht="16.149999999999999">
      <c r="A3" s="259" t="s">
        <v>19</v>
      </c>
      <c r="B3" s="260">
        <v>20097</v>
      </c>
      <c r="C3" s="50">
        <v>100</v>
      </c>
    </row>
    <row r="4" spans="1:3" ht="16.149999999999999">
      <c r="A4" s="55" t="s">
        <v>37</v>
      </c>
      <c r="B4" s="261">
        <v>9369</v>
      </c>
      <c r="C4" s="71">
        <v>58.906004401131717</v>
      </c>
    </row>
    <row r="5" spans="1:3" ht="15.75" customHeight="1">
      <c r="A5" s="55" t="s">
        <v>38</v>
      </c>
      <c r="B5" s="261">
        <v>3770</v>
      </c>
      <c r="C5" s="71">
        <v>23.703237975479411</v>
      </c>
    </row>
    <row r="6" spans="1:3" ht="18" customHeight="1">
      <c r="A6" s="55" t="s">
        <v>39</v>
      </c>
      <c r="B6" s="261">
        <v>2766</v>
      </c>
      <c r="C6" s="71">
        <v>17.390757623388872</v>
      </c>
    </row>
    <row r="7" spans="1:3" ht="16.149999999999999">
      <c r="A7" s="55" t="s">
        <v>40</v>
      </c>
      <c r="B7" s="261">
        <v>4192</v>
      </c>
      <c r="C7" s="262" t="s">
        <v>41</v>
      </c>
    </row>
    <row r="8" spans="1:3">
      <c r="A8" s="16" t="s">
        <v>32</v>
      </c>
    </row>
    <row r="9" spans="1:3">
      <c r="A9" s="6" t="s">
        <v>42</v>
      </c>
    </row>
    <row r="10" spans="1:3" ht="42.75" customHeight="1">
      <c r="A10" s="483" t="s">
        <v>26</v>
      </c>
      <c r="B10" s="483"/>
      <c r="C10" s="483"/>
    </row>
    <row r="11" spans="1:3" ht="24" customHeight="1">
      <c r="A11" s="483"/>
      <c r="B11" s="483"/>
      <c r="C11" s="483"/>
    </row>
  </sheetData>
  <mergeCells count="2">
    <mergeCell ref="A1:C1"/>
    <mergeCell ref="A10:C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09174-391B-40D6-B4B2-01FA66565C1D}">
  <dimension ref="A1:J19"/>
  <sheetViews>
    <sheetView workbookViewId="0">
      <selection activeCell="C27" sqref="C27"/>
    </sheetView>
  </sheetViews>
  <sheetFormatPr defaultRowHeight="14.45"/>
  <cols>
    <col min="1" max="1" width="13.42578125" customWidth="1"/>
    <col min="2" max="2" width="17.28515625" customWidth="1"/>
    <col min="3" max="3" width="23.28515625" customWidth="1"/>
    <col min="4" max="4" width="21.140625" customWidth="1"/>
    <col min="5" max="5" width="21" customWidth="1"/>
    <col min="6" max="6" width="24.5703125" customWidth="1"/>
    <col min="10" max="10" width="16.7109375" customWidth="1"/>
  </cols>
  <sheetData>
    <row r="1" spans="1:10" ht="22.9" customHeight="1">
      <c r="A1" s="506" t="s">
        <v>131</v>
      </c>
      <c r="B1" s="506"/>
      <c r="C1" s="506"/>
      <c r="D1" s="506"/>
      <c r="E1" s="506"/>
      <c r="F1" s="506"/>
    </row>
    <row r="2" spans="1:10" ht="18" customHeight="1">
      <c r="A2" s="505"/>
      <c r="B2" s="505"/>
      <c r="C2" s="505"/>
      <c r="D2" s="505"/>
      <c r="E2" s="505"/>
      <c r="F2" s="505"/>
    </row>
    <row r="3" spans="1:10" s="205" customFormat="1" ht="16.149999999999999">
      <c r="A3" s="507" t="s">
        <v>110</v>
      </c>
      <c r="B3" s="509" t="s">
        <v>19</v>
      </c>
      <c r="C3" s="511" t="s">
        <v>132</v>
      </c>
      <c r="D3" s="512"/>
      <c r="E3" s="512"/>
      <c r="F3" s="513"/>
      <c r="H3" s="276"/>
      <c r="J3" s="276"/>
    </row>
    <row r="4" spans="1:10" s="205" customFormat="1" ht="16.149999999999999">
      <c r="A4" s="508"/>
      <c r="B4" s="510"/>
      <c r="C4" s="86" t="s">
        <v>133</v>
      </c>
      <c r="D4" s="86" t="s">
        <v>21</v>
      </c>
      <c r="E4" s="86" t="s">
        <v>30</v>
      </c>
      <c r="F4" s="86" t="s">
        <v>23</v>
      </c>
      <c r="H4" s="276"/>
      <c r="J4" s="276"/>
    </row>
    <row r="5" spans="1:10" ht="16.149999999999999">
      <c r="A5" s="211">
        <v>2024</v>
      </c>
      <c r="B5" s="146">
        <v>115390</v>
      </c>
      <c r="C5" s="146">
        <v>11165</v>
      </c>
      <c r="D5" s="146">
        <v>23140</v>
      </c>
      <c r="E5" s="146">
        <v>78260</v>
      </c>
      <c r="F5" s="146">
        <v>2825</v>
      </c>
    </row>
    <row r="6" spans="1:10" ht="16.149999999999999">
      <c r="A6" s="212">
        <v>2023</v>
      </c>
      <c r="B6" s="141">
        <v>123626</v>
      </c>
      <c r="C6" s="141">
        <v>12278</v>
      </c>
      <c r="D6" s="141">
        <v>26247</v>
      </c>
      <c r="E6" s="141">
        <v>82038</v>
      </c>
      <c r="F6" s="141">
        <v>3063</v>
      </c>
    </row>
    <row r="7" spans="1:10" ht="16.149999999999999">
      <c r="A7" s="212">
        <v>2022</v>
      </c>
      <c r="B7" s="141">
        <v>95097</v>
      </c>
      <c r="C7" s="141">
        <v>11739</v>
      </c>
      <c r="D7" s="141">
        <v>22344</v>
      </c>
      <c r="E7" s="141">
        <v>58751</v>
      </c>
      <c r="F7" s="141">
        <v>2263</v>
      </c>
    </row>
    <row r="8" spans="1:10" ht="16.149999999999999">
      <c r="A8" s="212">
        <v>2021</v>
      </c>
      <c r="B8" s="141">
        <v>79838</v>
      </c>
      <c r="C8" s="141">
        <v>9265</v>
      </c>
      <c r="D8" s="141">
        <v>18580</v>
      </c>
      <c r="E8" s="141">
        <v>50123</v>
      </c>
      <c r="F8" s="141">
        <v>1870</v>
      </c>
    </row>
    <row r="9" spans="1:10" ht="16.149999999999999">
      <c r="A9" s="212">
        <v>2020</v>
      </c>
      <c r="B9" s="141">
        <v>65830</v>
      </c>
      <c r="C9" s="141">
        <v>5977</v>
      </c>
      <c r="D9" s="141">
        <v>15397</v>
      </c>
      <c r="E9" s="141">
        <v>42714</v>
      </c>
      <c r="F9" s="141">
        <v>1742</v>
      </c>
    </row>
    <row r="10" spans="1:10" ht="16.149999999999999">
      <c r="A10" s="212">
        <v>2019</v>
      </c>
      <c r="B10" s="141">
        <v>88554</v>
      </c>
      <c r="C10" s="141">
        <v>10129</v>
      </c>
      <c r="D10" s="141">
        <v>22054</v>
      </c>
      <c r="E10" s="141">
        <v>54360</v>
      </c>
      <c r="F10" s="141">
        <v>2011</v>
      </c>
    </row>
    <row r="11" spans="1:10" ht="16.149999999999999">
      <c r="A11" s="212">
        <v>2018</v>
      </c>
      <c r="B11" s="141">
        <v>61055</v>
      </c>
      <c r="C11" s="141">
        <v>6567</v>
      </c>
      <c r="D11" s="141">
        <v>14023</v>
      </c>
      <c r="E11" s="141">
        <v>38939</v>
      </c>
      <c r="F11" s="141">
        <v>1526</v>
      </c>
    </row>
    <row r="12" spans="1:10" ht="16.149999999999999">
      <c r="A12" s="212">
        <v>2017</v>
      </c>
      <c r="B12" s="141">
        <v>45599</v>
      </c>
      <c r="C12" s="141">
        <v>4838</v>
      </c>
      <c r="D12" s="141">
        <v>9739</v>
      </c>
      <c r="E12" s="141">
        <v>29686</v>
      </c>
      <c r="F12" s="141">
        <v>1336</v>
      </c>
    </row>
    <row r="13" spans="1:10" ht="16.149999999999999">
      <c r="A13" s="212">
        <v>2016</v>
      </c>
      <c r="B13" s="141">
        <v>25277</v>
      </c>
      <c r="C13" s="141">
        <v>1902</v>
      </c>
      <c r="D13" s="141">
        <v>4823</v>
      </c>
      <c r="E13" s="141">
        <v>17765</v>
      </c>
      <c r="F13" s="141">
        <v>787</v>
      </c>
    </row>
    <row r="14" spans="1:10" ht="16.149999999999999">
      <c r="A14" s="212">
        <v>2015</v>
      </c>
      <c r="B14" s="141">
        <v>20757</v>
      </c>
      <c r="C14" s="141">
        <v>1509</v>
      </c>
      <c r="D14" s="141">
        <v>3660</v>
      </c>
      <c r="E14" s="141">
        <v>14924</v>
      </c>
      <c r="F14" s="141">
        <v>664</v>
      </c>
    </row>
    <row r="15" spans="1:10" ht="16.149999999999999">
      <c r="A15" s="212">
        <v>2014</v>
      </c>
      <c r="B15" s="141">
        <v>14979</v>
      </c>
      <c r="C15" s="141">
        <v>1001</v>
      </c>
      <c r="D15" s="141">
        <v>2770</v>
      </c>
      <c r="E15" s="141">
        <v>10715</v>
      </c>
      <c r="F15" s="141">
        <v>493</v>
      </c>
    </row>
    <row r="16" spans="1:10" ht="16.149999999999999">
      <c r="A16" s="15" t="s">
        <v>32</v>
      </c>
      <c r="B16" s="69"/>
      <c r="C16" s="69"/>
    </row>
    <row r="17" spans="1:8">
      <c r="A17" s="122" t="s">
        <v>134</v>
      </c>
      <c r="B17" s="121"/>
      <c r="C17" s="121"/>
    </row>
    <row r="18" spans="1:8" ht="42.6" customHeight="1">
      <c r="A18" s="494" t="s">
        <v>135</v>
      </c>
      <c r="B18" s="494"/>
      <c r="C18" s="494"/>
      <c r="D18" s="494"/>
      <c r="E18" s="494"/>
      <c r="F18" s="494"/>
      <c r="G18" s="209"/>
      <c r="H18" s="209"/>
    </row>
    <row r="19" spans="1:8" ht="43.15" customHeight="1">
      <c r="A19" s="482" t="s">
        <v>136</v>
      </c>
      <c r="B19" s="482"/>
      <c r="C19" s="482"/>
      <c r="D19" s="482"/>
      <c r="E19" s="482"/>
      <c r="F19" s="482"/>
      <c r="G19" s="206"/>
      <c r="H19" s="206"/>
    </row>
  </sheetData>
  <mergeCells count="6">
    <mergeCell ref="A1:F2"/>
    <mergeCell ref="A18:F18"/>
    <mergeCell ref="A19:F19"/>
    <mergeCell ref="A3:A4"/>
    <mergeCell ref="B3:B4"/>
    <mergeCell ref="C3:F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55AE6-4B4B-4576-9F7B-1C26A86CB733}">
  <dimension ref="A1:C10"/>
  <sheetViews>
    <sheetView workbookViewId="0">
      <selection activeCell="A7" sqref="A7"/>
    </sheetView>
  </sheetViews>
  <sheetFormatPr defaultRowHeight="14.45"/>
  <cols>
    <col min="1" max="1" width="29" customWidth="1"/>
    <col min="2" max="2" width="28.28515625" customWidth="1"/>
    <col min="3" max="3" width="29.28515625" customWidth="1"/>
  </cols>
  <sheetData>
    <row r="1" spans="1:3" ht="57.75" customHeight="1">
      <c r="A1" s="514" t="s">
        <v>137</v>
      </c>
      <c r="B1" s="514"/>
      <c r="C1" s="514"/>
    </row>
    <row r="2" spans="1:3" ht="16.149999999999999">
      <c r="A2" s="252" t="s">
        <v>128</v>
      </c>
      <c r="B2" s="252" t="s">
        <v>19</v>
      </c>
      <c r="C2" s="252" t="s">
        <v>28</v>
      </c>
    </row>
    <row r="3" spans="1:3" ht="16.149999999999999">
      <c r="A3" s="83" t="s">
        <v>19</v>
      </c>
      <c r="B3" s="292">
        <v>165428</v>
      </c>
      <c r="C3" s="240">
        <v>100</v>
      </c>
    </row>
    <row r="4" spans="1:3" ht="16.149999999999999">
      <c r="A4" s="55" t="s">
        <v>37</v>
      </c>
      <c r="B4" s="73">
        <v>50004</v>
      </c>
      <c r="C4" s="71">
        <v>30.227047416398673</v>
      </c>
    </row>
    <row r="5" spans="1:3" ht="16.149999999999999">
      <c r="A5" s="55" t="s">
        <v>38</v>
      </c>
      <c r="B5" s="73">
        <v>115390</v>
      </c>
      <c r="C5" s="71">
        <v>69.752399835578018</v>
      </c>
    </row>
    <row r="6" spans="1:3" ht="16.149999999999999">
      <c r="A6" s="55" t="s">
        <v>40</v>
      </c>
      <c r="B6" s="73">
        <v>34</v>
      </c>
      <c r="C6" s="262" t="s">
        <v>41</v>
      </c>
    </row>
    <row r="7" spans="1:3" ht="16.149999999999999">
      <c r="A7" s="15" t="s">
        <v>32</v>
      </c>
      <c r="B7" s="69"/>
      <c r="C7" s="69"/>
    </row>
    <row r="8" spans="1:3">
      <c r="A8" s="122" t="s">
        <v>124</v>
      </c>
      <c r="B8" s="121"/>
      <c r="C8" s="121"/>
    </row>
    <row r="9" spans="1:3" ht="62.25" customHeight="1">
      <c r="A9" s="494" t="s">
        <v>135</v>
      </c>
      <c r="B9" s="494"/>
      <c r="C9" s="494"/>
    </row>
    <row r="10" spans="1:3" ht="50.45" customHeight="1">
      <c r="A10" s="482" t="s">
        <v>136</v>
      </c>
      <c r="B10" s="482"/>
      <c r="C10" s="482"/>
    </row>
  </sheetData>
  <mergeCells count="3">
    <mergeCell ref="A1:C1"/>
    <mergeCell ref="A9:C9"/>
    <mergeCell ref="A10:C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4978A-1107-482A-B6DC-D49E349631D8}">
  <dimension ref="A1:G14"/>
  <sheetViews>
    <sheetView workbookViewId="0">
      <selection activeCell="C19" sqref="C19"/>
    </sheetView>
  </sheetViews>
  <sheetFormatPr defaultRowHeight="14.45"/>
  <cols>
    <col min="1" max="1" width="29.85546875" customWidth="1"/>
    <col min="2" max="2" width="16.42578125" customWidth="1"/>
    <col min="3" max="3" width="20.42578125" customWidth="1"/>
    <col min="4" max="4" width="21.85546875" customWidth="1"/>
    <col min="5" max="5" width="20.85546875" customWidth="1"/>
    <col min="6" max="6" width="19.7109375" customWidth="1"/>
    <col min="7" max="7" width="25.85546875" customWidth="1"/>
  </cols>
  <sheetData>
    <row r="1" spans="1:7" ht="56.25" customHeight="1">
      <c r="A1" s="484" t="s">
        <v>138</v>
      </c>
      <c r="B1" s="484"/>
      <c r="C1" s="488"/>
      <c r="D1" s="488"/>
      <c r="E1" s="488"/>
      <c r="F1" s="488"/>
      <c r="G1" s="488"/>
    </row>
    <row r="2" spans="1:7" ht="16.149999999999999">
      <c r="A2" s="495" t="s">
        <v>46</v>
      </c>
      <c r="B2" s="496" t="s">
        <v>19</v>
      </c>
      <c r="C2" s="515" t="s">
        <v>28</v>
      </c>
      <c r="D2" s="516"/>
      <c r="E2" s="516"/>
      <c r="F2" s="516"/>
      <c r="G2" s="517"/>
    </row>
    <row r="3" spans="1:7" ht="16.149999999999999">
      <c r="A3" s="495"/>
      <c r="B3" s="497"/>
      <c r="C3" s="223" t="s">
        <v>19</v>
      </c>
      <c r="D3" s="223" t="s">
        <v>133</v>
      </c>
      <c r="E3" s="224" t="s">
        <v>21</v>
      </c>
      <c r="F3" s="224" t="s">
        <v>30</v>
      </c>
      <c r="G3" s="225" t="s">
        <v>23</v>
      </c>
    </row>
    <row r="4" spans="1:7" ht="16.149999999999999">
      <c r="A4" s="289" t="s">
        <v>19</v>
      </c>
      <c r="B4" s="278">
        <v>115390</v>
      </c>
      <c r="C4" s="309">
        <v>100</v>
      </c>
      <c r="D4" s="221">
        <v>100</v>
      </c>
      <c r="E4" s="98">
        <v>100</v>
      </c>
      <c r="F4" s="98">
        <v>100</v>
      </c>
      <c r="G4" s="222">
        <v>100</v>
      </c>
    </row>
    <row r="5" spans="1:7" ht="16.149999999999999">
      <c r="A5" s="267" t="s">
        <v>47</v>
      </c>
      <c r="B5" s="271">
        <v>49342</v>
      </c>
      <c r="C5" s="310">
        <v>44.92374926025402</v>
      </c>
      <c r="D5" s="214">
        <v>46.769346356123215</v>
      </c>
      <c r="E5" s="215">
        <v>43.595647659036523</v>
      </c>
      <c r="F5" s="215">
        <v>44.648692261144355</v>
      </c>
      <c r="G5" s="216">
        <v>56.228956228956228</v>
      </c>
    </row>
    <row r="6" spans="1:7" ht="16.149999999999999">
      <c r="A6" s="267" t="s">
        <v>48</v>
      </c>
      <c r="B6" s="271">
        <v>8321</v>
      </c>
      <c r="C6" s="310">
        <v>7.57590931852324</v>
      </c>
      <c r="D6" s="214">
        <v>6.893313298271976</v>
      </c>
      <c r="E6" s="215">
        <v>7.1199602690866408</v>
      </c>
      <c r="F6" s="215">
        <v>7.8504672897196262</v>
      </c>
      <c r="G6" s="216">
        <v>6.434717545828657</v>
      </c>
    </row>
    <row r="7" spans="1:7" ht="16.149999999999999">
      <c r="A7" s="267" t="s">
        <v>49</v>
      </c>
      <c r="B7" s="271">
        <v>1262</v>
      </c>
      <c r="C7" s="310">
        <v>1.148996221605135</v>
      </c>
      <c r="D7" s="214">
        <v>1.1363636363636365</v>
      </c>
      <c r="E7" s="215">
        <v>1.1648381416768252</v>
      </c>
      <c r="F7" s="215">
        <v>1.1470449808377596</v>
      </c>
      <c r="G7" s="216">
        <v>1.122334455667789</v>
      </c>
    </row>
    <row r="8" spans="1:7" ht="16.149999999999999">
      <c r="A8" s="267" t="s">
        <v>50</v>
      </c>
      <c r="B8" s="271">
        <v>50408</v>
      </c>
      <c r="C8" s="310">
        <v>45.894295989438703</v>
      </c>
      <c r="D8" s="217">
        <v>44.412096168294518</v>
      </c>
      <c r="E8" s="218">
        <v>47.473926588107815</v>
      </c>
      <c r="F8" s="218">
        <v>45.98668728568547</v>
      </c>
      <c r="G8" s="219">
        <v>36.139169472502807</v>
      </c>
    </row>
    <row r="9" spans="1:7" ht="16.149999999999999">
      <c r="A9" s="267" t="s">
        <v>51</v>
      </c>
      <c r="B9" s="271">
        <v>502</v>
      </c>
      <c r="C9" s="215">
        <v>0.45704921017890476</v>
      </c>
      <c r="D9" s="311">
        <v>0.78888054094665672</v>
      </c>
      <c r="E9" s="311">
        <v>0.64562734209219386</v>
      </c>
      <c r="F9" s="311">
        <v>0.36710818261278827</v>
      </c>
      <c r="G9" s="311">
        <v>7.4822297044519259E-2</v>
      </c>
    </row>
    <row r="10" spans="1:7" ht="16.149999999999999">
      <c r="A10" s="267" t="s">
        <v>40</v>
      </c>
      <c r="B10" s="271">
        <v>5555</v>
      </c>
      <c r="C10" s="215" t="s">
        <v>41</v>
      </c>
      <c r="D10" s="215" t="s">
        <v>41</v>
      </c>
      <c r="E10" s="215" t="s">
        <v>41</v>
      </c>
      <c r="F10" s="215" t="s">
        <v>41</v>
      </c>
      <c r="G10" s="215" t="s">
        <v>41</v>
      </c>
    </row>
    <row r="11" spans="1:7" ht="15">
      <c r="A11" s="15" t="s">
        <v>32</v>
      </c>
      <c r="B11" s="477"/>
      <c r="C11" s="478"/>
      <c r="D11" s="478"/>
      <c r="E11" s="478"/>
      <c r="F11" s="478"/>
      <c r="G11" s="478"/>
    </row>
    <row r="12" spans="1:7">
      <c r="A12" s="122" t="s">
        <v>139</v>
      </c>
      <c r="B12" s="121"/>
      <c r="C12" s="121"/>
    </row>
    <row r="13" spans="1:7" ht="42" customHeight="1">
      <c r="A13" s="494" t="s">
        <v>135</v>
      </c>
      <c r="B13" s="494"/>
      <c r="C13" s="494"/>
      <c r="D13" s="494"/>
      <c r="E13" s="494"/>
      <c r="F13" s="494"/>
      <c r="G13" s="494"/>
    </row>
    <row r="14" spans="1:7" ht="39" customHeight="1">
      <c r="A14" s="494" t="s">
        <v>136</v>
      </c>
      <c r="B14" s="494"/>
      <c r="C14" s="494"/>
      <c r="D14" s="494"/>
      <c r="E14" s="494"/>
      <c r="F14" s="494"/>
      <c r="G14" s="494"/>
    </row>
  </sheetData>
  <mergeCells count="6">
    <mergeCell ref="A1:G1"/>
    <mergeCell ref="A2:A3"/>
    <mergeCell ref="A13:G13"/>
    <mergeCell ref="A14:G14"/>
    <mergeCell ref="B2:B3"/>
    <mergeCell ref="C2:G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CA6F6-94EC-4FD8-97DB-323BEBDA277A}">
  <dimension ref="A1:D14"/>
  <sheetViews>
    <sheetView workbookViewId="0">
      <selection activeCell="B16" sqref="B16"/>
    </sheetView>
  </sheetViews>
  <sheetFormatPr defaultRowHeight="14.45"/>
  <cols>
    <col min="1" max="1" width="34.28515625" customWidth="1"/>
    <col min="2" max="4" width="23.7109375" customWidth="1"/>
  </cols>
  <sheetData>
    <row r="1" spans="1:4" ht="60.75" customHeight="1">
      <c r="A1" s="506" t="s">
        <v>140</v>
      </c>
      <c r="B1" s="488"/>
      <c r="C1" s="488"/>
      <c r="D1" s="488"/>
    </row>
    <row r="2" spans="1:4" ht="16.149999999999999">
      <c r="A2" s="485" t="s">
        <v>1</v>
      </c>
      <c r="B2" s="485" t="s">
        <v>19</v>
      </c>
      <c r="C2" s="485" t="s">
        <v>28</v>
      </c>
      <c r="D2" s="485"/>
    </row>
    <row r="3" spans="1:4" ht="16.149999999999999">
      <c r="A3" s="485"/>
      <c r="B3" s="485"/>
      <c r="C3" s="65" t="s">
        <v>13</v>
      </c>
      <c r="D3" s="65" t="s">
        <v>44</v>
      </c>
    </row>
    <row r="4" spans="1:4" ht="16.149999999999999">
      <c r="A4" s="58" t="s">
        <v>2</v>
      </c>
      <c r="B4" s="76">
        <v>165394</v>
      </c>
      <c r="C4" s="312">
        <v>69.766738817611284</v>
      </c>
      <c r="D4" s="312">
        <v>30.23326118238872</v>
      </c>
    </row>
    <row r="5" spans="1:4" ht="16.149999999999999">
      <c r="A5" s="59" t="s">
        <v>3</v>
      </c>
      <c r="B5" s="13">
        <v>7056</v>
      </c>
      <c r="C5" s="14">
        <v>68.18310657596372</v>
      </c>
      <c r="D5" s="123">
        <v>31.816893424036301</v>
      </c>
    </row>
    <row r="6" spans="1:4" ht="16.149999999999999">
      <c r="A6" s="59" t="s">
        <v>4</v>
      </c>
      <c r="B6" s="77">
        <v>30690</v>
      </c>
      <c r="C6" s="102">
        <v>70.06842619745845</v>
      </c>
      <c r="D6" s="123">
        <v>29.931573802541543</v>
      </c>
    </row>
    <row r="7" spans="1:4" ht="16.149999999999999">
      <c r="A7" s="59" t="s">
        <v>5</v>
      </c>
      <c r="B7" s="77">
        <v>81155</v>
      </c>
      <c r="C7" s="102">
        <v>70.622882139116498</v>
      </c>
      <c r="D7" s="123">
        <v>29.377117860883494</v>
      </c>
    </row>
    <row r="8" spans="1:4" ht="16.149999999999999">
      <c r="A8" s="59" t="s">
        <v>31</v>
      </c>
      <c r="B8" s="13">
        <v>30375</v>
      </c>
      <c r="C8" s="14">
        <v>68.08230452674897</v>
      </c>
      <c r="D8" s="123">
        <v>31.91769547325103</v>
      </c>
    </row>
    <row r="9" spans="1:4" ht="16.149999999999999">
      <c r="A9" s="59" t="s">
        <v>7</v>
      </c>
      <c r="B9" s="13">
        <v>16118</v>
      </c>
      <c r="C9" s="14">
        <v>68.749224469537168</v>
      </c>
      <c r="D9" s="123">
        <v>31.250775530462839</v>
      </c>
    </row>
    <row r="10" spans="1:4" ht="16.149999999999999">
      <c r="A10" s="15" t="s">
        <v>32</v>
      </c>
      <c r="B10" s="69"/>
      <c r="C10" s="69"/>
      <c r="D10" s="69"/>
    </row>
    <row r="11" spans="1:4">
      <c r="A11" s="15" t="s">
        <v>141</v>
      </c>
    </row>
    <row r="12" spans="1:4" ht="54" customHeight="1">
      <c r="A12" s="494" t="s">
        <v>135</v>
      </c>
      <c r="B12" s="494"/>
      <c r="C12" s="494"/>
      <c r="D12" s="494"/>
    </row>
    <row r="13" spans="1:4" ht="45" customHeight="1">
      <c r="A13" s="494" t="s">
        <v>136</v>
      </c>
      <c r="B13" s="494"/>
      <c r="C13" s="494"/>
      <c r="D13" s="494"/>
    </row>
    <row r="14" spans="1:4" ht="16.149999999999999">
      <c r="A14" s="16" t="s">
        <v>142</v>
      </c>
      <c r="B14" s="258"/>
      <c r="C14" s="69"/>
      <c r="D14" s="69"/>
    </row>
  </sheetData>
  <mergeCells count="6">
    <mergeCell ref="A13:D13"/>
    <mergeCell ref="A1:D1"/>
    <mergeCell ref="A2:A3"/>
    <mergeCell ref="B2:B3"/>
    <mergeCell ref="C2:D2"/>
    <mergeCell ref="A12:D1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52DDA-0B33-408C-BB11-9D773BAB8326}">
  <dimension ref="A1:G14"/>
  <sheetViews>
    <sheetView workbookViewId="0">
      <selection activeCell="B26" sqref="B26"/>
    </sheetView>
  </sheetViews>
  <sheetFormatPr defaultRowHeight="14.45"/>
  <cols>
    <col min="1" max="1" width="34.140625" customWidth="1"/>
    <col min="2" max="2" width="15.7109375" customWidth="1"/>
    <col min="3" max="3" width="20.85546875" customWidth="1"/>
    <col min="4" max="4" width="22.28515625" customWidth="1"/>
    <col min="5" max="5" width="19.7109375" customWidth="1"/>
    <col min="6" max="6" width="21.28515625" customWidth="1"/>
    <col min="7" max="7" width="23" customWidth="1"/>
  </cols>
  <sheetData>
    <row r="1" spans="1:7" ht="45" customHeight="1">
      <c r="A1" s="484" t="s">
        <v>143</v>
      </c>
      <c r="B1" s="484"/>
      <c r="C1" s="484"/>
      <c r="D1" s="488"/>
      <c r="E1" s="488"/>
      <c r="F1" s="488"/>
      <c r="G1" s="488"/>
    </row>
    <row r="2" spans="1:7" ht="24" customHeight="1">
      <c r="A2" s="495" t="s">
        <v>1</v>
      </c>
      <c r="B2" s="496" t="s">
        <v>19</v>
      </c>
      <c r="C2" s="515" t="s">
        <v>28</v>
      </c>
      <c r="D2" s="516"/>
      <c r="E2" s="516"/>
      <c r="F2" s="516"/>
      <c r="G2" s="517"/>
    </row>
    <row r="3" spans="1:7" ht="16.149999999999999" customHeight="1">
      <c r="A3" s="495"/>
      <c r="B3" s="497"/>
      <c r="C3" s="223" t="s">
        <v>19</v>
      </c>
      <c r="D3" s="223" t="s">
        <v>133</v>
      </c>
      <c r="E3" s="224" t="s">
        <v>21</v>
      </c>
      <c r="F3" s="224" t="s">
        <v>30</v>
      </c>
      <c r="G3" s="225" t="s">
        <v>23</v>
      </c>
    </row>
    <row r="4" spans="1:7" ht="16.149999999999999">
      <c r="A4" s="313" t="s">
        <v>2</v>
      </c>
      <c r="B4" s="314">
        <v>115390</v>
      </c>
      <c r="C4" s="188">
        <v>100</v>
      </c>
      <c r="D4" s="188">
        <v>100</v>
      </c>
      <c r="E4" s="188">
        <v>100</v>
      </c>
      <c r="F4" s="188">
        <v>100</v>
      </c>
      <c r="G4" s="188">
        <v>100</v>
      </c>
    </row>
    <row r="5" spans="1:7" ht="16.149999999999999">
      <c r="A5" s="315" t="s">
        <v>3</v>
      </c>
      <c r="B5" s="154">
        <v>4811</v>
      </c>
      <c r="C5" s="262">
        <v>4.1693387641910045</v>
      </c>
      <c r="D5" s="262">
        <v>4.5588893864755935</v>
      </c>
      <c r="E5" s="262">
        <v>5.3543647363872084</v>
      </c>
      <c r="F5" s="262">
        <v>4.1693387641910045</v>
      </c>
      <c r="G5" s="262">
        <v>1.7699115044247788</v>
      </c>
    </row>
    <row r="6" spans="1:7" ht="16.149999999999999">
      <c r="A6" s="315" t="s">
        <v>4</v>
      </c>
      <c r="B6" s="316">
        <v>21504</v>
      </c>
      <c r="C6" s="262">
        <v>18.635930323251582</v>
      </c>
      <c r="D6" s="262">
        <v>16.372592924317061</v>
      </c>
      <c r="E6" s="262">
        <v>20.030250648228176</v>
      </c>
      <c r="F6" s="262">
        <v>18.635930323251582</v>
      </c>
      <c r="G6" s="262">
        <v>17.061946902654867</v>
      </c>
    </row>
    <row r="7" spans="1:7" ht="16.149999999999999">
      <c r="A7" s="315" t="s">
        <v>5</v>
      </c>
      <c r="B7" s="316">
        <v>57314</v>
      </c>
      <c r="C7" s="262">
        <v>49.669815408614262</v>
      </c>
      <c r="D7" s="262">
        <v>47.326466636811467</v>
      </c>
      <c r="E7" s="262">
        <v>47.765773552290405</v>
      </c>
      <c r="F7" s="262">
        <v>49.669815408614262</v>
      </c>
      <c r="G7" s="262">
        <v>51.398230088495581</v>
      </c>
    </row>
    <row r="8" spans="1:7" ht="16.149999999999999">
      <c r="A8" s="315" t="s">
        <v>31</v>
      </c>
      <c r="B8" s="154">
        <v>20680</v>
      </c>
      <c r="C8" s="262">
        <v>17.921830314585318</v>
      </c>
      <c r="D8" s="262">
        <v>22.910882221227048</v>
      </c>
      <c r="E8" s="262">
        <v>17.458945548833189</v>
      </c>
      <c r="F8" s="262">
        <v>17.921830314585318</v>
      </c>
      <c r="G8" s="262">
        <v>22.973451327433629</v>
      </c>
    </row>
    <row r="9" spans="1:7" ht="16.149999999999999">
      <c r="A9" s="315" t="s">
        <v>7</v>
      </c>
      <c r="B9" s="154">
        <v>11081</v>
      </c>
      <c r="C9" s="262">
        <v>9.6030851893578291</v>
      </c>
      <c r="D9" s="262">
        <v>8.8311688311688314</v>
      </c>
      <c r="E9" s="262">
        <v>9.3906655142610198</v>
      </c>
      <c r="F9" s="262">
        <v>9.6030851893578291</v>
      </c>
      <c r="G9" s="262">
        <v>6.7964601769911512</v>
      </c>
    </row>
    <row r="10" spans="1:7" ht="16.149999999999999">
      <c r="A10" s="15" t="s">
        <v>32</v>
      </c>
      <c r="B10" s="69"/>
      <c r="C10" s="69"/>
    </row>
    <row r="11" spans="1:7">
      <c r="A11" s="122" t="s">
        <v>124</v>
      </c>
    </row>
    <row r="12" spans="1:7" ht="35.450000000000003" customHeight="1">
      <c r="A12" s="494" t="s">
        <v>135</v>
      </c>
      <c r="B12" s="494"/>
      <c r="C12" s="494"/>
      <c r="D12" s="494"/>
      <c r="E12" s="494"/>
      <c r="F12" s="494"/>
      <c r="G12" s="494"/>
    </row>
    <row r="13" spans="1:7" ht="34.15" customHeight="1">
      <c r="A13" s="494" t="s">
        <v>136</v>
      </c>
      <c r="B13" s="494"/>
      <c r="C13" s="494"/>
      <c r="D13" s="494"/>
      <c r="E13" s="494"/>
      <c r="F13" s="494"/>
      <c r="G13" s="494"/>
    </row>
    <row r="14" spans="1:7" ht="16.149999999999999">
      <c r="A14" s="16" t="s">
        <v>144</v>
      </c>
      <c r="B14" s="258"/>
      <c r="C14" s="69"/>
    </row>
  </sheetData>
  <mergeCells count="6">
    <mergeCell ref="A1:G1"/>
    <mergeCell ref="A2:A3"/>
    <mergeCell ref="B2:B3"/>
    <mergeCell ref="A12:G12"/>
    <mergeCell ref="A13:G13"/>
    <mergeCell ref="C2:G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011E2-1B06-4825-A61A-4947F7F8846C}">
  <dimension ref="A1:C13"/>
  <sheetViews>
    <sheetView workbookViewId="0">
      <selection activeCell="E13" sqref="E13"/>
    </sheetView>
  </sheetViews>
  <sheetFormatPr defaultRowHeight="14.45"/>
  <cols>
    <col min="1" max="3" width="33.140625" customWidth="1"/>
  </cols>
  <sheetData>
    <row r="1" spans="1:3" ht="63.75" customHeight="1">
      <c r="A1" s="506" t="s">
        <v>145</v>
      </c>
      <c r="B1" s="506"/>
      <c r="C1" s="506"/>
    </row>
    <row r="2" spans="1:3" ht="16.149999999999999">
      <c r="A2" s="124" t="s">
        <v>132</v>
      </c>
      <c r="B2" s="124" t="s">
        <v>19</v>
      </c>
      <c r="C2" s="124" t="s">
        <v>28</v>
      </c>
    </row>
    <row r="3" spans="1:3" ht="16.149999999999999">
      <c r="A3" s="125" t="s">
        <v>19</v>
      </c>
      <c r="B3" s="126">
        <v>115390</v>
      </c>
      <c r="C3" s="127">
        <v>100</v>
      </c>
    </row>
    <row r="4" spans="1:3" ht="16.149999999999999">
      <c r="A4" s="128" t="s">
        <v>146</v>
      </c>
      <c r="B4" s="129">
        <v>11165</v>
      </c>
      <c r="C4" s="130">
        <v>9.6758817921830325</v>
      </c>
    </row>
    <row r="5" spans="1:3" ht="16.149999999999999">
      <c r="A5" s="128" t="s">
        <v>111</v>
      </c>
      <c r="B5" s="129">
        <v>42333</v>
      </c>
      <c r="C5" s="130">
        <v>36.686887945229223</v>
      </c>
    </row>
    <row r="6" spans="1:3" ht="16.149999999999999">
      <c r="A6" s="128" t="s">
        <v>112</v>
      </c>
      <c r="B6" s="129">
        <v>37552</v>
      </c>
      <c r="C6" s="130">
        <v>32.543547967761505</v>
      </c>
    </row>
    <row r="7" spans="1:3" ht="16.149999999999999">
      <c r="A7" s="128" t="s">
        <v>113</v>
      </c>
      <c r="B7" s="129">
        <v>21515</v>
      </c>
      <c r="C7" s="130">
        <v>18.645463211716788</v>
      </c>
    </row>
    <row r="8" spans="1:3" ht="16.149999999999999">
      <c r="A8" s="128" t="s">
        <v>23</v>
      </c>
      <c r="B8" s="129">
        <v>2825</v>
      </c>
      <c r="C8" s="130">
        <v>2.4482190831094548</v>
      </c>
    </row>
    <row r="9" spans="1:3">
      <c r="A9" s="15" t="s">
        <v>32</v>
      </c>
    </row>
    <row r="10" spans="1:3">
      <c r="A10" s="122" t="s">
        <v>141</v>
      </c>
      <c r="C10" s="131"/>
    </row>
    <row r="11" spans="1:3" ht="57.6" customHeight="1">
      <c r="A11" s="494" t="s">
        <v>135</v>
      </c>
      <c r="B11" s="494"/>
      <c r="C11" s="494"/>
    </row>
    <row r="12" spans="1:3" ht="46.15" customHeight="1">
      <c r="A12" s="494" t="s">
        <v>136</v>
      </c>
      <c r="B12" s="494"/>
      <c r="C12" s="494"/>
    </row>
    <row r="13" spans="1:3" ht="16.149999999999999">
      <c r="A13" s="16" t="s">
        <v>144</v>
      </c>
      <c r="B13" s="69"/>
    </row>
  </sheetData>
  <mergeCells count="3">
    <mergeCell ref="A1:C1"/>
    <mergeCell ref="A11:C11"/>
    <mergeCell ref="A12:C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A7BBD-794A-4E76-B71C-1B37F5919E5C}">
  <dimension ref="A1:G20"/>
  <sheetViews>
    <sheetView workbookViewId="0">
      <selection sqref="A1:G1"/>
    </sheetView>
  </sheetViews>
  <sheetFormatPr defaultRowHeight="14.45"/>
  <cols>
    <col min="1" max="1" width="67.85546875" customWidth="1"/>
    <col min="2" max="2" width="14.7109375" customWidth="1"/>
    <col min="3" max="3" width="22.7109375" customWidth="1"/>
    <col min="4" max="7" width="20.140625" customWidth="1"/>
  </cols>
  <sheetData>
    <row r="1" spans="1:7" ht="57.6" customHeight="1">
      <c r="A1" s="484" t="s">
        <v>147</v>
      </c>
      <c r="B1" s="484"/>
      <c r="C1" s="484"/>
      <c r="D1" s="488"/>
      <c r="E1" s="488"/>
      <c r="F1" s="488"/>
      <c r="G1" s="488"/>
    </row>
    <row r="2" spans="1:7" ht="16.149999999999999">
      <c r="A2" s="518" t="s">
        <v>148</v>
      </c>
      <c r="B2" s="496" t="s">
        <v>19</v>
      </c>
      <c r="C2" s="515" t="s">
        <v>28</v>
      </c>
      <c r="D2" s="516"/>
      <c r="E2" s="516"/>
      <c r="F2" s="516"/>
      <c r="G2" s="517"/>
    </row>
    <row r="3" spans="1:7" ht="16.149999999999999" customHeight="1">
      <c r="A3" s="519"/>
      <c r="B3" s="497"/>
      <c r="C3" s="223" t="s">
        <v>19</v>
      </c>
      <c r="D3" s="223" t="s">
        <v>133</v>
      </c>
      <c r="E3" s="224" t="s">
        <v>21</v>
      </c>
      <c r="F3" s="224" t="s">
        <v>30</v>
      </c>
      <c r="G3" s="225" t="s">
        <v>23</v>
      </c>
    </row>
    <row r="4" spans="1:7" ht="16.149999999999999">
      <c r="A4" s="158" t="s">
        <v>19</v>
      </c>
      <c r="B4" s="160">
        <v>115390</v>
      </c>
      <c r="C4" s="159">
        <v>100</v>
      </c>
      <c r="D4" s="159">
        <v>100</v>
      </c>
      <c r="E4" s="159">
        <v>100</v>
      </c>
      <c r="F4" s="159">
        <v>100</v>
      </c>
      <c r="G4" s="159">
        <v>100</v>
      </c>
    </row>
    <row r="5" spans="1:7" ht="16.149999999999999">
      <c r="A5" s="132" t="s">
        <v>149</v>
      </c>
      <c r="B5" s="163">
        <v>291</v>
      </c>
      <c r="C5" s="162">
        <v>0.3965604175467764</v>
      </c>
      <c r="D5" s="162">
        <v>0.18219361107737156</v>
      </c>
      <c r="E5" s="162">
        <v>8.8996249443773448E-2</v>
      </c>
      <c r="F5" s="162">
        <v>0.41789423097014144</v>
      </c>
      <c r="G5" s="162">
        <v>3.9794608472400519</v>
      </c>
    </row>
    <row r="6" spans="1:7" ht="16.149999999999999">
      <c r="A6" s="132" t="s">
        <v>150</v>
      </c>
      <c r="B6" s="161">
        <v>2241</v>
      </c>
      <c r="C6" s="162">
        <v>3.0539240402829071</v>
      </c>
      <c r="D6" s="162">
        <v>4.3362079436414431</v>
      </c>
      <c r="E6" s="162">
        <v>1.2332337422922892</v>
      </c>
      <c r="F6" s="162">
        <v>2.9879437514365117</v>
      </c>
      <c r="G6" s="162">
        <v>16.688061617458281</v>
      </c>
    </row>
    <row r="7" spans="1:7" ht="16.149999999999999">
      <c r="A7" s="132" t="s">
        <v>151</v>
      </c>
      <c r="B7" s="161">
        <v>1751</v>
      </c>
      <c r="C7" s="162">
        <v>2.3861762581594692</v>
      </c>
      <c r="D7" s="162">
        <v>3.7531883881938537</v>
      </c>
      <c r="E7" s="162">
        <v>1.3095162418155235</v>
      </c>
      <c r="F7" s="162">
        <v>2.283791972251823</v>
      </c>
      <c r="G7" s="162">
        <v>9.1784338896020543</v>
      </c>
    </row>
    <row r="8" spans="1:7" ht="32.450000000000003">
      <c r="A8" s="132" t="s">
        <v>152</v>
      </c>
      <c r="B8" s="161">
        <v>12621</v>
      </c>
      <c r="C8" s="162">
        <v>17.199275016693694</v>
      </c>
      <c r="D8" s="162">
        <v>63.646301469695132</v>
      </c>
      <c r="E8" s="162">
        <v>12.76460492022122</v>
      </c>
      <c r="F8" s="162">
        <v>10.704360726300173</v>
      </c>
      <c r="G8" s="162">
        <v>16.046213093709884</v>
      </c>
    </row>
    <row r="9" spans="1:7" ht="16.149999999999999">
      <c r="A9" s="132" t="s">
        <v>153</v>
      </c>
      <c r="B9" s="161">
        <v>7119</v>
      </c>
      <c r="C9" s="162">
        <v>9.7014213488505199</v>
      </c>
      <c r="D9" s="162">
        <v>12.170533219968419</v>
      </c>
      <c r="E9" s="162">
        <v>8.7661305702116845</v>
      </c>
      <c r="F9" s="162">
        <v>9.4464990910800477</v>
      </c>
      <c r="G9" s="162">
        <v>13.928112965340182</v>
      </c>
    </row>
    <row r="10" spans="1:7" ht="16.149999999999999">
      <c r="A10" s="132" t="s">
        <v>154</v>
      </c>
      <c r="B10" s="161">
        <v>15115</v>
      </c>
      <c r="C10" s="162">
        <v>20.597974952644417</v>
      </c>
      <c r="D10" s="162">
        <v>13.555204664156442</v>
      </c>
      <c r="E10" s="162">
        <v>49.532769690420189</v>
      </c>
      <c r="F10" s="162">
        <v>12.710253034956853</v>
      </c>
      <c r="G10" s="162">
        <v>7.9589216944801038</v>
      </c>
    </row>
    <row r="11" spans="1:7" ht="16.149999999999999">
      <c r="A11" s="132" t="s">
        <v>155</v>
      </c>
      <c r="B11" s="161">
        <v>26029</v>
      </c>
      <c r="C11" s="162">
        <v>35.471034736512173</v>
      </c>
      <c r="D11" s="162">
        <v>1.664034981173327</v>
      </c>
      <c r="E11" s="162">
        <v>22.496980484393873</v>
      </c>
      <c r="F11" s="162">
        <v>45.970454877870409</v>
      </c>
      <c r="G11" s="162">
        <v>22.593068035943517</v>
      </c>
    </row>
    <row r="12" spans="1:7" ht="16.149999999999999">
      <c r="A12" s="132" t="s">
        <v>156</v>
      </c>
      <c r="B12" s="161">
        <v>3902</v>
      </c>
      <c r="C12" s="162">
        <v>5.3174527466237853</v>
      </c>
      <c r="D12" s="162">
        <v>0</v>
      </c>
      <c r="E12" s="162">
        <v>3.3627868539825823</v>
      </c>
      <c r="F12" s="162">
        <v>7.00181783990472</v>
      </c>
      <c r="G12" s="162">
        <v>1.4120667522464698</v>
      </c>
    </row>
    <row r="13" spans="1:7" ht="16.149999999999999">
      <c r="A13" s="132" t="s">
        <v>157</v>
      </c>
      <c r="B13" s="161">
        <v>4221</v>
      </c>
      <c r="C13" s="162">
        <v>5.752170180291901</v>
      </c>
      <c r="D13" s="162">
        <v>0</v>
      </c>
      <c r="E13" s="162">
        <v>0.40048312249698043</v>
      </c>
      <c r="F13" s="162">
        <v>8.4226582252032021</v>
      </c>
      <c r="G13" s="162">
        <v>8.1514762516046204</v>
      </c>
    </row>
    <row r="14" spans="1:7" ht="16.149999999999999">
      <c r="A14" s="132" t="s">
        <v>60</v>
      </c>
      <c r="B14" s="161">
        <v>91</v>
      </c>
      <c r="C14" s="133">
        <v>0.12401030239435278</v>
      </c>
      <c r="D14" s="162">
        <v>0.69233572209401195</v>
      </c>
      <c r="E14" s="162">
        <v>4.4498124721886724E-2</v>
      </c>
      <c r="F14" s="162">
        <v>5.4326250026118392E-2</v>
      </c>
      <c r="G14" s="162">
        <v>6.4184852374839535E-2</v>
      </c>
    </row>
    <row r="15" spans="1:7" ht="16.149999999999999">
      <c r="A15" s="132" t="s">
        <v>158</v>
      </c>
      <c r="B15" s="161">
        <v>42009</v>
      </c>
      <c r="C15" s="133" t="s">
        <v>41</v>
      </c>
      <c r="D15" s="162" t="s">
        <v>41</v>
      </c>
      <c r="E15" s="162" t="s">
        <v>41</v>
      </c>
      <c r="F15" s="162" t="s">
        <v>41</v>
      </c>
      <c r="G15" s="162" t="s">
        <v>41</v>
      </c>
    </row>
    <row r="16" spans="1:7" ht="16.149999999999999">
      <c r="A16" s="15" t="s">
        <v>32</v>
      </c>
      <c r="B16" s="69"/>
      <c r="C16" s="69"/>
    </row>
    <row r="17" spans="1:7">
      <c r="A17" s="122" t="s">
        <v>141</v>
      </c>
    </row>
    <row r="18" spans="1:7" ht="26.45" customHeight="1">
      <c r="A18" s="494" t="s">
        <v>135</v>
      </c>
      <c r="B18" s="494"/>
      <c r="C18" s="494"/>
      <c r="D18" s="494"/>
      <c r="E18" s="494"/>
      <c r="F18" s="494"/>
      <c r="G18" s="494"/>
    </row>
    <row r="19" spans="1:7" ht="33.6" customHeight="1">
      <c r="A19" s="494" t="s">
        <v>136</v>
      </c>
      <c r="B19" s="494"/>
      <c r="C19" s="494"/>
      <c r="D19" s="494"/>
      <c r="E19" s="494"/>
      <c r="F19" s="494"/>
      <c r="G19" s="494"/>
    </row>
    <row r="20" spans="1:7" ht="16.149999999999999">
      <c r="A20" s="16" t="s">
        <v>144</v>
      </c>
      <c r="B20" s="258"/>
      <c r="C20" s="69"/>
    </row>
  </sheetData>
  <mergeCells count="6">
    <mergeCell ref="A1:G1"/>
    <mergeCell ref="A2:A3"/>
    <mergeCell ref="B2:B3"/>
    <mergeCell ref="A18:G18"/>
    <mergeCell ref="A19:G19"/>
    <mergeCell ref="C2:G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3A3D-CAE5-4AE4-B3E2-448A184CCFF7}">
  <dimension ref="A1:C36"/>
  <sheetViews>
    <sheetView workbookViewId="0">
      <selection activeCell="B38" sqref="B38"/>
    </sheetView>
  </sheetViews>
  <sheetFormatPr defaultRowHeight="15" customHeight="1"/>
  <cols>
    <col min="1" max="1" width="27.42578125" customWidth="1"/>
    <col min="2" max="2" width="24.140625" customWidth="1"/>
    <col min="3" max="3" width="24.5703125" customWidth="1"/>
  </cols>
  <sheetData>
    <row r="1" spans="1:3" ht="96" customHeight="1">
      <c r="A1" s="488" t="s">
        <v>159</v>
      </c>
      <c r="B1" s="488"/>
      <c r="C1" s="488"/>
    </row>
    <row r="2" spans="1:3" ht="16.149999999999999">
      <c r="A2" s="251" t="s">
        <v>1</v>
      </c>
      <c r="B2" s="57" t="s">
        <v>19</v>
      </c>
      <c r="C2" s="174" t="s">
        <v>28</v>
      </c>
    </row>
    <row r="3" spans="1:3" ht="16.149999999999999">
      <c r="A3" s="58" t="s">
        <v>2</v>
      </c>
      <c r="B3" s="296">
        <v>47442</v>
      </c>
      <c r="C3" s="190">
        <v>100</v>
      </c>
    </row>
    <row r="4" spans="1:3" ht="16.149999999999999">
      <c r="A4" s="59" t="s">
        <v>3</v>
      </c>
      <c r="B4" s="271">
        <v>4631</v>
      </c>
      <c r="C4" s="142">
        <v>9.7613928586484544</v>
      </c>
    </row>
    <row r="5" spans="1:3" ht="16.149999999999999">
      <c r="A5" s="59" t="s">
        <v>4</v>
      </c>
      <c r="B5" s="271">
        <v>8493</v>
      </c>
      <c r="C5" s="142">
        <v>17.901859112179082</v>
      </c>
    </row>
    <row r="6" spans="1:3" ht="16.149999999999999">
      <c r="A6" s="59" t="s">
        <v>5</v>
      </c>
      <c r="B6" s="271">
        <v>18910</v>
      </c>
      <c r="C6" s="142">
        <v>39.859196492559335</v>
      </c>
    </row>
    <row r="7" spans="1:3" ht="17.25" customHeight="1">
      <c r="A7" s="59" t="s">
        <v>31</v>
      </c>
      <c r="B7" s="271">
        <v>9279</v>
      </c>
      <c r="C7" s="142">
        <v>19.558618945238397</v>
      </c>
    </row>
    <row r="8" spans="1:3" ht="18.75" customHeight="1">
      <c r="A8" s="59" t="s">
        <v>7</v>
      </c>
      <c r="B8" s="271">
        <v>6129</v>
      </c>
      <c r="C8" s="142">
        <v>12.918932591374732</v>
      </c>
    </row>
    <row r="9" spans="1:3" ht="14.45">
      <c r="A9" s="16" t="s">
        <v>160</v>
      </c>
    </row>
    <row r="12" spans="1:3" ht="88.5" customHeight="1">
      <c r="A12" s="488" t="s">
        <v>161</v>
      </c>
      <c r="B12" s="488"/>
      <c r="C12" s="488"/>
    </row>
    <row r="13" spans="1:3" ht="16.149999999999999">
      <c r="A13" s="251" t="s">
        <v>1</v>
      </c>
      <c r="B13" s="57" t="s">
        <v>19</v>
      </c>
      <c r="C13" s="174" t="s">
        <v>28</v>
      </c>
    </row>
    <row r="14" spans="1:3" ht="16.149999999999999">
      <c r="A14" s="58" t="s">
        <v>2</v>
      </c>
      <c r="B14" s="296">
        <v>47557</v>
      </c>
      <c r="C14" s="190">
        <v>100</v>
      </c>
    </row>
    <row r="15" spans="1:3" ht="16.149999999999999">
      <c r="A15" s="59" t="s">
        <v>3</v>
      </c>
      <c r="B15" s="271">
        <v>4568</v>
      </c>
      <c r="C15" s="142">
        <v>9.6053157263914883</v>
      </c>
    </row>
    <row r="16" spans="1:3" ht="16.149999999999999">
      <c r="A16" s="59" t="s">
        <v>4</v>
      </c>
      <c r="B16" s="271">
        <v>9207</v>
      </c>
      <c r="C16" s="142">
        <v>19.359925983556575</v>
      </c>
    </row>
    <row r="17" spans="1:3" ht="16.149999999999999">
      <c r="A17" s="59" t="s">
        <v>5</v>
      </c>
      <c r="B17" s="271">
        <v>18090</v>
      </c>
      <c r="C17" s="142">
        <v>38.038564249216726</v>
      </c>
    </row>
    <row r="18" spans="1:3" ht="16.149999999999999">
      <c r="A18" s="59" t="s">
        <v>31</v>
      </c>
      <c r="B18" s="271">
        <v>9687</v>
      </c>
      <c r="C18" s="142">
        <v>20.369241121180899</v>
      </c>
    </row>
    <row r="19" spans="1:3" ht="16.149999999999999">
      <c r="A19" s="59" t="s">
        <v>7</v>
      </c>
      <c r="B19" s="271">
        <v>6005</v>
      </c>
      <c r="C19" s="142">
        <v>12.626952919654311</v>
      </c>
    </row>
    <row r="20" spans="1:3" ht="14.45">
      <c r="A20" s="21" t="s">
        <v>160</v>
      </c>
    </row>
    <row r="23" spans="1:3" ht="87" customHeight="1">
      <c r="A23" s="488" t="s">
        <v>162</v>
      </c>
      <c r="B23" s="488"/>
      <c r="C23" s="488"/>
    </row>
    <row r="24" spans="1:3" ht="16.149999999999999">
      <c r="A24" s="251" t="s">
        <v>1</v>
      </c>
      <c r="B24" s="57" t="s">
        <v>19</v>
      </c>
      <c r="C24" s="174" t="s">
        <v>28</v>
      </c>
    </row>
    <row r="25" spans="1:3" ht="16.149999999999999">
      <c r="A25" s="58" t="s">
        <v>2</v>
      </c>
      <c r="B25" s="296">
        <v>43046</v>
      </c>
      <c r="C25" s="190">
        <v>100</v>
      </c>
    </row>
    <row r="26" spans="1:3" ht="16.149999999999999">
      <c r="A26" s="59" t="s">
        <v>3</v>
      </c>
      <c r="B26" s="271">
        <v>4224</v>
      </c>
      <c r="C26" s="142">
        <v>9.8127584444547686</v>
      </c>
    </row>
    <row r="27" spans="1:3" ht="16.149999999999999">
      <c r="A27" s="59" t="s">
        <v>4</v>
      </c>
      <c r="B27" s="271">
        <v>8350</v>
      </c>
      <c r="C27" s="142">
        <v>19.397853459090275</v>
      </c>
    </row>
    <row r="28" spans="1:3" ht="16.149999999999999">
      <c r="A28" s="59" t="s">
        <v>5</v>
      </c>
      <c r="B28" s="271">
        <v>16499</v>
      </c>
      <c r="C28" s="142">
        <v>38.328764577428799</v>
      </c>
    </row>
    <row r="29" spans="1:3" ht="16.149999999999999">
      <c r="A29" s="59" t="s">
        <v>31</v>
      </c>
      <c r="B29" s="271">
        <v>9184</v>
      </c>
      <c r="C29" s="142">
        <v>21.335315708776658</v>
      </c>
    </row>
    <row r="30" spans="1:3" ht="16.149999999999999">
      <c r="A30" s="59" t="s">
        <v>7</v>
      </c>
      <c r="B30" s="271">
        <v>4789</v>
      </c>
      <c r="C30" s="142">
        <v>11.125307810249501</v>
      </c>
    </row>
    <row r="31" spans="1:3" ht="14.45">
      <c r="A31" s="21" t="s">
        <v>160</v>
      </c>
    </row>
    <row r="32" spans="1:3" ht="14.45"/>
    <row r="33" ht="14.45"/>
    <row r="34" ht="14.45"/>
    <row r="35" ht="14.45"/>
    <row r="36" ht="14.45"/>
  </sheetData>
  <mergeCells count="3">
    <mergeCell ref="A1:C1"/>
    <mergeCell ref="A12:C12"/>
    <mergeCell ref="A23:C2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EE0B3-6ACB-41CF-B08A-FEB42C873CC8}">
  <dimension ref="A1:E31"/>
  <sheetViews>
    <sheetView workbookViewId="0">
      <selection activeCell="E23" sqref="E23"/>
    </sheetView>
  </sheetViews>
  <sheetFormatPr defaultRowHeight="14.45"/>
  <cols>
    <col min="1" max="1" width="38.28515625" customWidth="1"/>
    <col min="2" max="4" width="23" customWidth="1"/>
    <col min="5" max="5" width="22.5703125" customWidth="1"/>
  </cols>
  <sheetData>
    <row r="1" spans="1:5" ht="85.5" customHeight="1">
      <c r="A1" s="506" t="s">
        <v>163</v>
      </c>
      <c r="B1" s="506"/>
      <c r="C1" s="506"/>
      <c r="D1" s="506"/>
    </row>
    <row r="2" spans="1:5" ht="16.149999999999999">
      <c r="A2" s="520" t="s">
        <v>109</v>
      </c>
      <c r="B2" s="522" t="s">
        <v>19</v>
      </c>
      <c r="C2" s="524" t="s">
        <v>28</v>
      </c>
      <c r="D2" s="524"/>
    </row>
    <row r="3" spans="1:5" ht="16.149999999999999">
      <c r="A3" s="521"/>
      <c r="B3" s="523"/>
      <c r="C3" s="195" t="s">
        <v>44</v>
      </c>
      <c r="D3" s="195" t="s">
        <v>164</v>
      </c>
    </row>
    <row r="4" spans="1:5" ht="16.149999999999999">
      <c r="A4" s="115" t="s">
        <v>19</v>
      </c>
      <c r="B4" s="116">
        <v>6754</v>
      </c>
      <c r="C4" s="196">
        <v>44.980752146875922</v>
      </c>
      <c r="D4" s="196">
        <v>55.019247853124078</v>
      </c>
    </row>
    <row r="5" spans="1:5" ht="16.149999999999999">
      <c r="A5" s="119" t="s">
        <v>165</v>
      </c>
      <c r="B5" s="120">
        <v>915</v>
      </c>
      <c r="C5" s="197">
        <v>58.469945355191257</v>
      </c>
      <c r="D5" s="197">
        <v>41.530054644808743</v>
      </c>
    </row>
    <row r="6" spans="1:5" ht="16.149999999999999">
      <c r="A6" s="117" t="s">
        <v>166</v>
      </c>
      <c r="B6" s="118">
        <v>787</v>
      </c>
      <c r="C6" s="197">
        <v>47.141041931385011</v>
      </c>
      <c r="D6" s="197">
        <v>52.858958068614989</v>
      </c>
    </row>
    <row r="7" spans="1:5" ht="16.149999999999999">
      <c r="A7" s="117" t="s">
        <v>167</v>
      </c>
      <c r="B7" s="118">
        <v>3438</v>
      </c>
      <c r="C7" s="197">
        <v>40.866783013379873</v>
      </c>
      <c r="D7" s="197">
        <v>59.133216986620127</v>
      </c>
      <c r="E7" s="317"/>
    </row>
    <row r="8" spans="1:5" ht="16.149999999999999">
      <c r="A8" s="117" t="s">
        <v>23</v>
      </c>
      <c r="B8" s="118">
        <v>1614</v>
      </c>
      <c r="C8" s="197">
        <v>45.043370508054522</v>
      </c>
      <c r="D8" s="197">
        <v>54.956629491945478</v>
      </c>
      <c r="E8" s="191"/>
    </row>
    <row r="9" spans="1:5" ht="16.149999999999999">
      <c r="A9" s="21" t="s">
        <v>160</v>
      </c>
      <c r="E9" s="192"/>
    </row>
    <row r="10" spans="1:5" ht="16.149999999999999">
      <c r="E10" s="194"/>
    </row>
    <row r="11" spans="1:5" ht="16.149999999999999">
      <c r="C11" s="193"/>
      <c r="D11" s="194"/>
      <c r="E11" s="194"/>
    </row>
    <row r="12" spans="1:5" ht="70.5" customHeight="1">
      <c r="A12" s="506" t="s">
        <v>168</v>
      </c>
      <c r="B12" s="506"/>
      <c r="C12" s="506"/>
      <c r="D12" s="506"/>
      <c r="E12" s="194"/>
    </row>
    <row r="13" spans="1:5" ht="16.149999999999999">
      <c r="A13" s="520" t="s">
        <v>109</v>
      </c>
      <c r="B13" s="522" t="s">
        <v>19</v>
      </c>
      <c r="C13" s="524" t="s">
        <v>28</v>
      </c>
      <c r="D13" s="524"/>
      <c r="E13" s="194"/>
    </row>
    <row r="14" spans="1:5" ht="16.149999999999999">
      <c r="A14" s="521"/>
      <c r="B14" s="523"/>
      <c r="C14" s="195" t="s">
        <v>44</v>
      </c>
      <c r="D14" s="195" t="s">
        <v>164</v>
      </c>
      <c r="E14" s="194"/>
    </row>
    <row r="15" spans="1:5" ht="16.149999999999999">
      <c r="A15" s="115" t="s">
        <v>19</v>
      </c>
      <c r="B15" s="116">
        <v>7358</v>
      </c>
      <c r="C15" s="196">
        <v>46.425659146507201</v>
      </c>
      <c r="D15" s="196">
        <v>53.574340853492799</v>
      </c>
    </row>
    <row r="16" spans="1:5" ht="16.149999999999999">
      <c r="A16" s="119" t="s">
        <v>165</v>
      </c>
      <c r="B16" s="120">
        <v>873</v>
      </c>
      <c r="C16" s="197">
        <v>55.09736540664376</v>
      </c>
      <c r="D16" s="197">
        <v>44.902634593356247</v>
      </c>
    </row>
    <row r="17" spans="1:4" ht="16.149999999999999">
      <c r="A17" s="117" t="s">
        <v>166</v>
      </c>
      <c r="B17" s="118">
        <v>968</v>
      </c>
      <c r="C17" s="197">
        <v>51.239669421487598</v>
      </c>
      <c r="D17" s="197">
        <v>48.760330578512395</v>
      </c>
    </row>
    <row r="18" spans="1:4" ht="16.149999999999999">
      <c r="A18" s="117" t="s">
        <v>167</v>
      </c>
      <c r="B18" s="118">
        <v>3745</v>
      </c>
      <c r="C18" s="197">
        <v>43.204272363150871</v>
      </c>
      <c r="D18" s="197">
        <v>56.795727636849136</v>
      </c>
    </row>
    <row r="19" spans="1:4" ht="16.149999999999999">
      <c r="A19" s="117" t="s">
        <v>23</v>
      </c>
      <c r="B19" s="118">
        <v>1772</v>
      </c>
      <c r="C19" s="197">
        <v>46.331828442437924</v>
      </c>
      <c r="D19" s="197">
        <v>53.668171557562076</v>
      </c>
    </row>
    <row r="20" spans="1:4">
      <c r="A20" s="21" t="s">
        <v>160</v>
      </c>
    </row>
    <row r="23" spans="1:4" ht="70.5" customHeight="1">
      <c r="A23" s="506" t="s">
        <v>169</v>
      </c>
      <c r="B23" s="506"/>
      <c r="C23" s="506"/>
      <c r="D23" s="506"/>
    </row>
    <row r="24" spans="1:4" ht="16.149999999999999">
      <c r="A24" s="520" t="s">
        <v>109</v>
      </c>
      <c r="B24" s="522" t="s">
        <v>19</v>
      </c>
      <c r="C24" s="524" t="s">
        <v>28</v>
      </c>
      <c r="D24" s="524"/>
    </row>
    <row r="25" spans="1:4" ht="16.149999999999999">
      <c r="A25" s="521"/>
      <c r="B25" s="523"/>
      <c r="C25" s="195" t="s">
        <v>44</v>
      </c>
      <c r="D25" s="195" t="s">
        <v>164</v>
      </c>
    </row>
    <row r="26" spans="1:4" ht="16.149999999999999">
      <c r="A26" s="115" t="s">
        <v>19</v>
      </c>
      <c r="B26" s="116">
        <v>6919</v>
      </c>
      <c r="C26" s="196">
        <v>47.593582887700535</v>
      </c>
      <c r="D26" s="196">
        <v>52.406417112299465</v>
      </c>
    </row>
    <row r="27" spans="1:4" ht="16.149999999999999">
      <c r="A27" s="119" t="s">
        <v>165</v>
      </c>
      <c r="B27" s="120">
        <v>750</v>
      </c>
      <c r="C27" s="197">
        <v>57.333333333333336</v>
      </c>
      <c r="D27" s="197">
        <v>42.666666666666671</v>
      </c>
    </row>
    <row r="28" spans="1:4" ht="16.149999999999999">
      <c r="A28" s="117" t="s">
        <v>166</v>
      </c>
      <c r="B28" s="118">
        <v>784</v>
      </c>
      <c r="C28" s="197">
        <v>49.872448979591837</v>
      </c>
      <c r="D28" s="197">
        <v>50.12755102040817</v>
      </c>
    </row>
    <row r="29" spans="1:4" ht="16.149999999999999">
      <c r="A29" s="117" t="s">
        <v>167</v>
      </c>
      <c r="B29" s="118">
        <v>3781</v>
      </c>
      <c r="C29" s="197">
        <v>45.464162919862474</v>
      </c>
      <c r="D29" s="197">
        <v>54.535837080137526</v>
      </c>
    </row>
    <row r="30" spans="1:4" ht="16.149999999999999">
      <c r="A30" s="117" t="s">
        <v>23</v>
      </c>
      <c r="B30" s="118">
        <v>1604</v>
      </c>
      <c r="C30" s="197">
        <v>46.945137157107233</v>
      </c>
      <c r="D30" s="197">
        <v>53.054862842892767</v>
      </c>
    </row>
    <row r="31" spans="1:4">
      <c r="A31" s="21" t="s">
        <v>160</v>
      </c>
    </row>
  </sheetData>
  <mergeCells count="12">
    <mergeCell ref="A1:D1"/>
    <mergeCell ref="A2:A3"/>
    <mergeCell ref="B2:B3"/>
    <mergeCell ref="C2:D2"/>
    <mergeCell ref="A24:A25"/>
    <mergeCell ref="B24:B25"/>
    <mergeCell ref="C24:D24"/>
    <mergeCell ref="A12:D12"/>
    <mergeCell ref="A13:A14"/>
    <mergeCell ref="B13:B14"/>
    <mergeCell ref="C13:D13"/>
    <mergeCell ref="A23:D2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06D52-8ABC-4645-97A3-BF2F82FAB676}">
  <dimension ref="A1:D31"/>
  <sheetViews>
    <sheetView workbookViewId="0">
      <selection activeCell="C34" sqref="C34"/>
    </sheetView>
  </sheetViews>
  <sheetFormatPr defaultRowHeight="14.45"/>
  <cols>
    <col min="1" max="1" width="33.42578125" customWidth="1"/>
    <col min="2" max="4" width="26" customWidth="1"/>
  </cols>
  <sheetData>
    <row r="1" spans="1:4" ht="71.25" customHeight="1">
      <c r="A1" s="506" t="s">
        <v>170</v>
      </c>
      <c r="B1" s="506"/>
      <c r="C1" s="506"/>
      <c r="D1" s="506"/>
    </row>
    <row r="2" spans="1:4" ht="16.149999999999999">
      <c r="A2" s="520" t="s">
        <v>132</v>
      </c>
      <c r="B2" s="522" t="s">
        <v>19</v>
      </c>
      <c r="C2" s="524" t="s">
        <v>28</v>
      </c>
      <c r="D2" s="524"/>
    </row>
    <row r="3" spans="1:4" ht="16.149999999999999">
      <c r="A3" s="521"/>
      <c r="B3" s="523"/>
      <c r="C3" s="195" t="s">
        <v>44</v>
      </c>
      <c r="D3" s="195" t="s">
        <v>164</v>
      </c>
    </row>
    <row r="4" spans="1:4" ht="16.149999999999999">
      <c r="A4" s="115" t="s">
        <v>19</v>
      </c>
      <c r="B4" s="116">
        <v>10499</v>
      </c>
      <c r="C4" s="196">
        <v>51.890656252976477</v>
      </c>
      <c r="D4" s="196">
        <v>48.109343747023523</v>
      </c>
    </row>
    <row r="5" spans="1:4" ht="16.149999999999999">
      <c r="A5" s="119" t="s">
        <v>165</v>
      </c>
      <c r="B5" s="120">
        <v>993</v>
      </c>
      <c r="C5" s="197">
        <v>60.624370594159117</v>
      </c>
      <c r="D5" s="197">
        <v>39.375629405840883</v>
      </c>
    </row>
    <row r="6" spans="1:4" ht="16.149999999999999">
      <c r="A6" s="117" t="s">
        <v>166</v>
      </c>
      <c r="B6" s="118">
        <v>789</v>
      </c>
      <c r="C6" s="197">
        <v>53.358681875792144</v>
      </c>
      <c r="D6" s="197">
        <v>46.641318124207856</v>
      </c>
    </row>
    <row r="7" spans="1:4" ht="16.149999999999999">
      <c r="A7" s="117" t="s">
        <v>167</v>
      </c>
      <c r="B7" s="118">
        <v>5561</v>
      </c>
      <c r="C7" s="197">
        <v>52.63441827009531</v>
      </c>
      <c r="D7" s="197">
        <v>47.36558172990469</v>
      </c>
    </row>
    <row r="8" spans="1:4" ht="16.149999999999999">
      <c r="A8" s="117" t="s">
        <v>23</v>
      </c>
      <c r="B8" s="118">
        <v>3156</v>
      </c>
      <c r="C8" s="197">
        <v>47.465145754119135</v>
      </c>
      <c r="D8" s="197">
        <v>52.534854245880858</v>
      </c>
    </row>
    <row r="9" spans="1:4">
      <c r="A9" s="21" t="s">
        <v>160</v>
      </c>
    </row>
    <row r="12" spans="1:4" ht="75" customHeight="1">
      <c r="A12" s="506" t="s">
        <v>171</v>
      </c>
      <c r="B12" s="506"/>
      <c r="C12" s="506"/>
      <c r="D12" s="506"/>
    </row>
    <row r="13" spans="1:4" ht="16.149999999999999">
      <c r="A13" s="520" t="s">
        <v>132</v>
      </c>
      <c r="B13" s="522" t="s">
        <v>19</v>
      </c>
      <c r="C13" s="524" t="s">
        <v>28</v>
      </c>
      <c r="D13" s="524"/>
    </row>
    <row r="14" spans="1:4" ht="16.149999999999999">
      <c r="A14" s="521"/>
      <c r="B14" s="523"/>
      <c r="C14" s="195" t="s">
        <v>44</v>
      </c>
      <c r="D14" s="195" t="s">
        <v>164</v>
      </c>
    </row>
    <row r="15" spans="1:4" ht="16.149999999999999">
      <c r="A15" s="115" t="s">
        <v>19</v>
      </c>
      <c r="B15" s="116">
        <v>11515</v>
      </c>
      <c r="C15" s="196">
        <v>53.677811550151979</v>
      </c>
      <c r="D15" s="196">
        <v>46.322188449848021</v>
      </c>
    </row>
    <row r="16" spans="1:4" ht="16.149999999999999">
      <c r="A16" s="119" t="s">
        <v>165</v>
      </c>
      <c r="B16" s="120">
        <v>1110</v>
      </c>
      <c r="C16" s="197">
        <v>60.540540540540547</v>
      </c>
      <c r="D16" s="197">
        <v>39.45945945945946</v>
      </c>
    </row>
    <row r="17" spans="1:4" ht="16.149999999999999">
      <c r="A17" s="117" t="s">
        <v>166</v>
      </c>
      <c r="B17" s="118">
        <v>915</v>
      </c>
      <c r="C17" s="197">
        <v>59.672131147540988</v>
      </c>
      <c r="D17" s="197">
        <v>40.327868852459012</v>
      </c>
    </row>
    <row r="18" spans="1:4" ht="16.149999999999999">
      <c r="A18" s="117" t="s">
        <v>167</v>
      </c>
      <c r="B18" s="118">
        <v>6232</v>
      </c>
      <c r="C18" s="197">
        <v>54.653401797175874</v>
      </c>
      <c r="D18" s="197">
        <v>45.346598202824133</v>
      </c>
    </row>
    <row r="19" spans="1:4" ht="16.149999999999999">
      <c r="A19" s="117" t="s">
        <v>23</v>
      </c>
      <c r="B19" s="118">
        <v>3258</v>
      </c>
      <c r="C19" s="197">
        <v>47.790055248618785</v>
      </c>
      <c r="D19" s="197">
        <v>52.209944751381222</v>
      </c>
    </row>
    <row r="20" spans="1:4">
      <c r="A20" s="21" t="s">
        <v>160</v>
      </c>
    </row>
    <row r="23" spans="1:4" ht="75.75" customHeight="1">
      <c r="A23" s="506" t="s">
        <v>172</v>
      </c>
      <c r="B23" s="506"/>
      <c r="C23" s="506"/>
      <c r="D23" s="506"/>
    </row>
    <row r="24" spans="1:4" ht="16.149999999999999">
      <c r="A24" s="520" t="s">
        <v>132</v>
      </c>
      <c r="B24" s="522" t="s">
        <v>19</v>
      </c>
      <c r="C24" s="524" t="s">
        <v>28</v>
      </c>
      <c r="D24" s="524"/>
    </row>
    <row r="25" spans="1:4" ht="16.149999999999999">
      <c r="A25" s="521"/>
      <c r="B25" s="523"/>
      <c r="C25" s="195" t="s">
        <v>44</v>
      </c>
      <c r="D25" s="195" t="s">
        <v>164</v>
      </c>
    </row>
    <row r="26" spans="1:4" ht="16.149999999999999">
      <c r="A26" s="115" t="s">
        <v>19</v>
      </c>
      <c r="B26" s="116">
        <v>12032</v>
      </c>
      <c r="C26" s="196">
        <v>48.628656914893611</v>
      </c>
      <c r="D26" s="196">
        <v>51.371343085106382</v>
      </c>
    </row>
    <row r="27" spans="1:4" ht="16.149999999999999">
      <c r="A27" s="119" t="s">
        <v>165</v>
      </c>
      <c r="B27" s="120">
        <v>1220</v>
      </c>
      <c r="C27" s="197">
        <v>44.918032786885249</v>
      </c>
      <c r="D27" s="197">
        <v>55.081967213114758</v>
      </c>
    </row>
    <row r="28" spans="1:4" ht="16.149999999999999">
      <c r="A28" s="117" t="s">
        <v>166</v>
      </c>
      <c r="B28" s="118">
        <v>974</v>
      </c>
      <c r="C28" s="197">
        <v>43.942505133470227</v>
      </c>
      <c r="D28" s="197">
        <v>56.05749486652978</v>
      </c>
    </row>
    <row r="29" spans="1:4" ht="16.149999999999999">
      <c r="A29" s="117" t="s">
        <v>167</v>
      </c>
      <c r="B29" s="118">
        <v>6795</v>
      </c>
      <c r="C29" s="197">
        <v>49.874908020603385</v>
      </c>
      <c r="D29" s="197">
        <v>17</v>
      </c>
    </row>
    <row r="30" spans="1:4" ht="16.149999999999999">
      <c r="A30" s="117" t="s">
        <v>23</v>
      </c>
      <c r="B30" s="118">
        <v>3043</v>
      </c>
      <c r="C30" s="197">
        <v>48.833388103844889</v>
      </c>
      <c r="D30" s="197">
        <v>51.166611896155111</v>
      </c>
    </row>
    <row r="31" spans="1:4">
      <c r="A31" s="21" t="s">
        <v>160</v>
      </c>
    </row>
  </sheetData>
  <mergeCells count="12">
    <mergeCell ref="A23:D23"/>
    <mergeCell ref="A24:A25"/>
    <mergeCell ref="B24:B25"/>
    <mergeCell ref="C24:D24"/>
    <mergeCell ref="A1:D1"/>
    <mergeCell ref="A2:A3"/>
    <mergeCell ref="B2:B3"/>
    <mergeCell ref="C2:D2"/>
    <mergeCell ref="A12:D12"/>
    <mergeCell ref="A13:A14"/>
    <mergeCell ref="B13:B14"/>
    <mergeCell ref="C13:D1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9142F-6C5B-454E-B0A5-8F7E3686AB21}">
  <dimension ref="A1:H13"/>
  <sheetViews>
    <sheetView workbookViewId="0">
      <selection activeCell="E9" sqref="E9"/>
    </sheetView>
  </sheetViews>
  <sheetFormatPr defaultRowHeight="14.45"/>
  <cols>
    <col min="1" max="1" width="21.85546875" customWidth="1"/>
    <col min="2" max="2" width="16.28515625" customWidth="1"/>
    <col min="3" max="3" width="22.42578125" customWidth="1"/>
    <col min="4" max="4" width="17" customWidth="1"/>
    <col min="5" max="5" width="22.42578125" customWidth="1"/>
    <col min="6" max="6" width="15.7109375" customWidth="1"/>
    <col min="7" max="7" width="22.42578125" customWidth="1"/>
  </cols>
  <sheetData>
    <row r="1" spans="1:8" ht="53.25" customHeight="1">
      <c r="A1" s="488" t="s">
        <v>173</v>
      </c>
      <c r="B1" s="488"/>
      <c r="C1" s="488"/>
      <c r="D1" s="488"/>
      <c r="E1" s="488"/>
      <c r="F1" s="488"/>
      <c r="G1" s="488"/>
      <c r="H1" s="69"/>
    </row>
    <row r="2" spans="1:8" ht="16.149999999999999">
      <c r="A2" s="495" t="s">
        <v>1</v>
      </c>
      <c r="B2" s="495" t="s">
        <v>63</v>
      </c>
      <c r="C2" s="495"/>
      <c r="D2" s="495" t="s">
        <v>164</v>
      </c>
      <c r="E2" s="495"/>
      <c r="F2" s="495" t="s">
        <v>44</v>
      </c>
      <c r="G2" s="495"/>
      <c r="H2" s="69"/>
    </row>
    <row r="3" spans="1:8" ht="48.6">
      <c r="A3" s="495"/>
      <c r="B3" s="318" t="s">
        <v>19</v>
      </c>
      <c r="C3" s="318" t="s">
        <v>174</v>
      </c>
      <c r="D3" s="318" t="s">
        <v>19</v>
      </c>
      <c r="E3" s="86" t="s">
        <v>175</v>
      </c>
      <c r="F3" s="86" t="s">
        <v>19</v>
      </c>
      <c r="G3" s="86" t="s">
        <v>176</v>
      </c>
      <c r="H3" s="69"/>
    </row>
    <row r="4" spans="1:8" ht="16.149999999999999">
      <c r="A4" s="319" t="s">
        <v>2</v>
      </c>
      <c r="B4" s="302">
        <v>16743</v>
      </c>
      <c r="C4" s="264">
        <v>7.8759547707668158</v>
      </c>
      <c r="D4" s="302">
        <v>3695</v>
      </c>
      <c r="E4" s="320">
        <v>3.3923524935360763</v>
      </c>
      <c r="F4" s="321">
        <v>13044</v>
      </c>
      <c r="G4" s="320">
        <v>12.583168385848639</v>
      </c>
      <c r="H4" s="69"/>
    </row>
    <row r="5" spans="1:8" ht="16.149999999999999">
      <c r="A5" s="284" t="s">
        <v>3</v>
      </c>
      <c r="B5" s="322">
        <v>1480</v>
      </c>
      <c r="C5" s="266">
        <v>7.9274339833561385</v>
      </c>
      <c r="D5" s="322">
        <v>333</v>
      </c>
      <c r="E5" s="266">
        <v>3.5853716835311924</v>
      </c>
      <c r="F5" s="265">
        <v>1146</v>
      </c>
      <c r="G5" s="266">
        <v>12.21539384785439</v>
      </c>
      <c r="H5" s="69"/>
    </row>
    <row r="6" spans="1:8" ht="16.149999999999999">
      <c r="A6" s="284" t="s">
        <v>4</v>
      </c>
      <c r="B6" s="322">
        <v>4187</v>
      </c>
      <c r="C6" s="266">
        <v>7.3311965297158768</v>
      </c>
      <c r="D6" s="322">
        <v>847</v>
      </c>
      <c r="E6" s="266">
        <v>2.8830316940149623</v>
      </c>
      <c r="F6" s="265">
        <v>3340</v>
      </c>
      <c r="G6" s="266">
        <v>12.043283705869838</v>
      </c>
      <c r="H6" s="69"/>
    </row>
    <row r="7" spans="1:8" ht="16.149999999999999">
      <c r="A7" s="284" t="s">
        <v>5</v>
      </c>
      <c r="B7" s="322">
        <v>5537</v>
      </c>
      <c r="C7" s="266">
        <v>6.24818793240307</v>
      </c>
      <c r="D7" s="322">
        <v>1345</v>
      </c>
      <c r="E7" s="266">
        <v>2.9425055848537229</v>
      </c>
      <c r="F7" s="265">
        <v>4190</v>
      </c>
      <c r="G7" s="266">
        <v>9.7649993477959267</v>
      </c>
      <c r="H7" s="69"/>
    </row>
    <row r="8" spans="1:8" ht="16.149999999999999">
      <c r="A8" s="284" t="s">
        <v>31</v>
      </c>
      <c r="B8" s="322">
        <v>3781</v>
      </c>
      <c r="C8" s="266">
        <v>12.152468254368484</v>
      </c>
      <c r="D8" s="322">
        <v>775</v>
      </c>
      <c r="E8" s="266">
        <v>4.8750493402171129</v>
      </c>
      <c r="F8" s="265">
        <v>3006</v>
      </c>
      <c r="G8" s="266">
        <v>19.755850288247451</v>
      </c>
      <c r="H8" s="69"/>
    </row>
    <row r="9" spans="1:8" ht="16.149999999999999">
      <c r="A9" s="284" t="s">
        <v>7</v>
      </c>
      <c r="B9" s="322">
        <v>1758</v>
      </c>
      <c r="C9" s="266">
        <v>10.29780755693888</v>
      </c>
      <c r="D9" s="322">
        <v>395</v>
      </c>
      <c r="E9" s="266">
        <v>4.5673668690607609</v>
      </c>
      <c r="F9" s="265">
        <v>1362</v>
      </c>
      <c r="G9" s="266">
        <v>16.169461656650387</v>
      </c>
      <c r="H9" s="69"/>
    </row>
    <row r="10" spans="1:8" ht="16.149999999999999">
      <c r="A10" s="16" t="s">
        <v>177</v>
      </c>
      <c r="B10" s="16"/>
      <c r="C10" s="69"/>
      <c r="D10" s="69"/>
      <c r="E10" s="69"/>
      <c r="F10" s="69"/>
      <c r="G10" s="69"/>
      <c r="H10" s="69"/>
    </row>
    <row r="11" spans="1:8" ht="16.149999999999999">
      <c r="A11" s="16" t="s">
        <v>178</v>
      </c>
      <c r="B11" s="16"/>
      <c r="C11" s="69"/>
      <c r="D11" s="69"/>
      <c r="E11" s="69"/>
      <c r="F11" s="69"/>
      <c r="G11" s="69"/>
      <c r="H11" s="69"/>
    </row>
    <row r="12" spans="1:8" ht="16.149999999999999">
      <c r="A12" s="21" t="s">
        <v>179</v>
      </c>
      <c r="B12" s="69"/>
      <c r="C12" s="69"/>
      <c r="D12" s="69"/>
      <c r="E12" s="69"/>
      <c r="F12" s="69"/>
      <c r="G12" s="69"/>
      <c r="H12" s="69"/>
    </row>
    <row r="13" spans="1:8" ht="16.149999999999999">
      <c r="A13" s="69"/>
      <c r="B13" s="69"/>
      <c r="C13" s="69"/>
      <c r="D13" s="69"/>
      <c r="E13" s="69"/>
      <c r="F13" s="69"/>
      <c r="G13" s="69"/>
      <c r="H13" s="69"/>
    </row>
  </sheetData>
  <mergeCells count="5">
    <mergeCell ref="A1:G1"/>
    <mergeCell ref="A2:A3"/>
    <mergeCell ref="B2:C2"/>
    <mergeCell ref="D2:E2"/>
    <mergeCell ref="F2:G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1E5B5-B294-46AB-89DE-1F8BE5DF4281}">
  <dimension ref="A1:I16"/>
  <sheetViews>
    <sheetView workbookViewId="0">
      <selection activeCell="D18" sqref="D18"/>
    </sheetView>
  </sheetViews>
  <sheetFormatPr defaultRowHeight="14.45"/>
  <cols>
    <col min="1" max="1" width="24.140625" customWidth="1"/>
    <col min="2" max="2" width="18.42578125" customWidth="1"/>
    <col min="3" max="3" width="21.140625" customWidth="1"/>
    <col min="4" max="4" width="17.140625" customWidth="1"/>
    <col min="5" max="5" width="24.85546875" customWidth="1"/>
    <col min="6" max="6" width="17.5703125" customWidth="1"/>
    <col min="7" max="7" width="24" customWidth="1"/>
    <col min="8" max="8" width="14.42578125" customWidth="1"/>
  </cols>
  <sheetData>
    <row r="1" spans="1:9" ht="56.25" customHeight="1">
      <c r="A1" s="488" t="s">
        <v>180</v>
      </c>
      <c r="B1" s="488"/>
      <c r="C1" s="488"/>
      <c r="D1" s="488"/>
      <c r="E1" s="488"/>
      <c r="F1" s="488"/>
      <c r="G1" s="488"/>
    </row>
    <row r="2" spans="1:9" ht="16.149999999999999">
      <c r="A2" s="495" t="s">
        <v>109</v>
      </c>
      <c r="B2" s="495" t="s">
        <v>19</v>
      </c>
      <c r="C2" s="495"/>
      <c r="D2" s="525" t="s">
        <v>164</v>
      </c>
      <c r="E2" s="495"/>
      <c r="F2" s="495" t="s">
        <v>44</v>
      </c>
      <c r="G2" s="495"/>
    </row>
    <row r="3" spans="1:9" ht="64.900000000000006">
      <c r="A3" s="495"/>
      <c r="B3" s="57" t="s">
        <v>19</v>
      </c>
      <c r="C3" s="307" t="s">
        <v>174</v>
      </c>
      <c r="D3" s="65" t="s">
        <v>19</v>
      </c>
      <c r="E3" s="308" t="s">
        <v>175</v>
      </c>
      <c r="F3" s="57" t="s">
        <v>19</v>
      </c>
      <c r="G3" s="86" t="s">
        <v>176</v>
      </c>
    </row>
    <row r="4" spans="1:9" ht="16.149999999999999">
      <c r="A4" s="267" t="s">
        <v>181</v>
      </c>
      <c r="B4" s="323">
        <v>157</v>
      </c>
      <c r="C4" s="134">
        <v>1.0823340471682557</v>
      </c>
      <c r="D4" s="323">
        <v>83</v>
      </c>
      <c r="E4" s="135">
        <v>1.1728875870621738</v>
      </c>
      <c r="F4" s="322">
        <v>74</v>
      </c>
      <c r="G4" s="136">
        <v>0.99607814421488583</v>
      </c>
    </row>
    <row r="5" spans="1:9" ht="16.149999999999999">
      <c r="A5" s="267" t="s">
        <v>21</v>
      </c>
      <c r="B5" s="323">
        <v>845</v>
      </c>
      <c r="C5" s="134">
        <v>5.6440061489610187</v>
      </c>
      <c r="D5" s="323">
        <v>269</v>
      </c>
      <c r="E5" s="135">
        <v>3.6745792606746526</v>
      </c>
      <c r="F5" s="322">
        <v>576</v>
      </c>
      <c r="G5" s="136">
        <v>7.5283597625377574</v>
      </c>
    </row>
    <row r="6" spans="1:9" ht="16.149999999999999">
      <c r="A6" s="267" t="s">
        <v>182</v>
      </c>
      <c r="B6" s="323">
        <v>1651</v>
      </c>
      <c r="C6" s="134">
        <v>10.405957123674957</v>
      </c>
      <c r="D6" s="323">
        <v>337</v>
      </c>
      <c r="E6" s="135">
        <v>4.308840833593206</v>
      </c>
      <c r="F6" s="322">
        <v>1314</v>
      </c>
      <c r="G6" s="136">
        <v>16.333566735112679</v>
      </c>
    </row>
    <row r="7" spans="1:9" ht="16.149999999999999">
      <c r="A7" s="267" t="s">
        <v>183</v>
      </c>
      <c r="B7" s="323">
        <v>1839</v>
      </c>
      <c r="C7" s="134">
        <v>11.204741207949091</v>
      </c>
      <c r="D7" s="323">
        <v>375</v>
      </c>
      <c r="E7" s="135">
        <v>4.5625550016005443</v>
      </c>
      <c r="F7" s="322">
        <v>1464</v>
      </c>
      <c r="G7" s="136">
        <v>17.867569092815675</v>
      </c>
    </row>
    <row r="8" spans="1:9" ht="16.149999999999999">
      <c r="A8" s="267" t="s">
        <v>184</v>
      </c>
      <c r="B8" s="323">
        <v>3590</v>
      </c>
      <c r="C8" s="134">
        <v>10.975706694875353</v>
      </c>
      <c r="D8" s="323">
        <v>784</v>
      </c>
      <c r="E8" s="135">
        <v>4.7227695139685846</v>
      </c>
      <c r="F8" s="322">
        <v>2806</v>
      </c>
      <c r="G8" s="136">
        <v>17.419730644776493</v>
      </c>
      <c r="I8" s="324"/>
    </row>
    <row r="9" spans="1:9" ht="16.149999999999999">
      <c r="A9" s="267" t="s">
        <v>185</v>
      </c>
      <c r="B9" s="323">
        <v>3283</v>
      </c>
      <c r="C9" s="134">
        <v>10.433868406767681</v>
      </c>
      <c r="D9" s="323">
        <v>753</v>
      </c>
      <c r="E9" s="135">
        <v>4.6425687548710748</v>
      </c>
      <c r="F9" s="322">
        <v>2529</v>
      </c>
      <c r="G9" s="136">
        <v>16.588641890053051</v>
      </c>
    </row>
    <row r="10" spans="1:9" ht="16.149999999999999">
      <c r="A10" s="267" t="s">
        <v>186</v>
      </c>
      <c r="B10" s="323">
        <v>2431</v>
      </c>
      <c r="C10" s="134">
        <v>9.7490562444349464</v>
      </c>
      <c r="D10" s="323">
        <v>547</v>
      </c>
      <c r="E10" s="135">
        <v>4.1702142712508632</v>
      </c>
      <c r="F10" s="322">
        <v>1884</v>
      </c>
      <c r="G10" s="136">
        <v>15.940549534369271</v>
      </c>
    </row>
    <row r="11" spans="1:9" ht="16.149999999999999">
      <c r="A11" s="267" t="s">
        <v>187</v>
      </c>
      <c r="B11" s="323">
        <v>1620</v>
      </c>
      <c r="C11" s="134">
        <v>8.5963064642685758</v>
      </c>
      <c r="D11" s="323">
        <v>334</v>
      </c>
      <c r="E11" s="135">
        <v>3.2729224365398473</v>
      </c>
      <c r="F11" s="322">
        <v>1286</v>
      </c>
      <c r="G11" s="136">
        <v>14.883645997919531</v>
      </c>
    </row>
    <row r="12" spans="1:9" ht="16.149999999999999">
      <c r="A12" s="267" t="s">
        <v>188</v>
      </c>
      <c r="B12" s="323">
        <v>1305</v>
      </c>
      <c r="C12" s="134">
        <v>8.5158804203334153</v>
      </c>
      <c r="D12" s="323">
        <v>211</v>
      </c>
      <c r="E12" s="135">
        <v>2.3724333587967017</v>
      </c>
      <c r="F12" s="322">
        <v>1094</v>
      </c>
      <c r="G12" s="136">
        <v>17.012703077479799</v>
      </c>
    </row>
    <row r="13" spans="1:9" ht="16.149999999999999">
      <c r="A13" s="16" t="s">
        <v>177</v>
      </c>
      <c r="B13" s="16"/>
      <c r="C13" s="69"/>
      <c r="D13" s="69"/>
      <c r="E13" s="69"/>
      <c r="F13" s="69"/>
      <c r="G13" s="69"/>
      <c r="H13" s="66"/>
    </row>
    <row r="14" spans="1:9" ht="16.149999999999999">
      <c r="A14" s="16" t="s">
        <v>178</v>
      </c>
      <c r="B14" s="16"/>
      <c r="C14" s="69"/>
      <c r="D14" s="69"/>
      <c r="E14" s="69"/>
      <c r="F14" s="69"/>
      <c r="G14" s="69"/>
      <c r="H14" s="66"/>
    </row>
    <row r="15" spans="1:9" ht="16.149999999999999">
      <c r="A15" s="15" t="s">
        <v>179</v>
      </c>
      <c r="B15" s="69"/>
      <c r="C15" s="69"/>
      <c r="D15" s="69"/>
      <c r="E15" s="69"/>
      <c r="F15" s="69"/>
      <c r="G15" s="69"/>
    </row>
    <row r="16" spans="1:9" ht="16.149999999999999">
      <c r="A16" s="69"/>
      <c r="B16" s="69"/>
      <c r="C16" s="69"/>
      <c r="D16" s="69"/>
      <c r="E16" s="69"/>
      <c r="F16" s="69"/>
      <c r="G16" s="69"/>
    </row>
  </sheetData>
  <mergeCells count="5">
    <mergeCell ref="A1:G1"/>
    <mergeCell ref="A2:A3"/>
    <mergeCell ref="B2:C2"/>
    <mergeCell ref="D2:E2"/>
    <mergeCell ref="F2:G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6EE4B-7746-4479-BF01-70F8E531433D}">
  <dimension ref="A1:D13"/>
  <sheetViews>
    <sheetView workbookViewId="0">
      <selection activeCell="A11" sqref="A11"/>
    </sheetView>
  </sheetViews>
  <sheetFormatPr defaultRowHeight="14.45"/>
  <cols>
    <col min="1" max="1" width="25.7109375" customWidth="1"/>
    <col min="2" max="4" width="24.28515625" customWidth="1"/>
  </cols>
  <sheetData>
    <row r="1" spans="1:4" ht="59.45" customHeight="1">
      <c r="A1" s="488" t="s">
        <v>189</v>
      </c>
      <c r="B1" s="488"/>
      <c r="C1" s="488"/>
      <c r="D1" s="488"/>
    </row>
    <row r="2" spans="1:4" ht="16.149999999999999">
      <c r="A2" s="526" t="s">
        <v>46</v>
      </c>
      <c r="B2" s="526" t="s">
        <v>19</v>
      </c>
      <c r="C2" s="492" t="s">
        <v>28</v>
      </c>
      <c r="D2" s="492"/>
    </row>
    <row r="3" spans="1:4" ht="16.149999999999999">
      <c r="A3" s="527"/>
      <c r="B3" s="528"/>
      <c r="C3" s="65" t="s">
        <v>164</v>
      </c>
      <c r="D3" s="65" t="s">
        <v>44</v>
      </c>
    </row>
    <row r="4" spans="1:4" ht="16.149999999999999">
      <c r="A4" s="284" t="s">
        <v>19</v>
      </c>
      <c r="B4" s="302">
        <v>16743</v>
      </c>
      <c r="C4" s="137">
        <v>22.068924326584245</v>
      </c>
      <c r="D4" s="138">
        <v>77.907185092277359</v>
      </c>
    </row>
    <row r="5" spans="1:4" ht="16.149999999999999">
      <c r="A5" s="284" t="s">
        <v>49</v>
      </c>
      <c r="B5" s="322">
        <v>57</v>
      </c>
      <c r="C5" s="139">
        <v>24.561403508771928</v>
      </c>
      <c r="D5" s="140">
        <v>75.438596491228068</v>
      </c>
    </row>
    <row r="6" spans="1:4" ht="16.149999999999999">
      <c r="A6" s="284" t="s">
        <v>47</v>
      </c>
      <c r="B6" s="322">
        <v>7596</v>
      </c>
      <c r="C6" s="139">
        <v>24.341758820431806</v>
      </c>
      <c r="D6" s="140">
        <v>75.658241179568194</v>
      </c>
    </row>
    <row r="7" spans="1:4" ht="16.149999999999999">
      <c r="A7" s="284" t="s">
        <v>51</v>
      </c>
      <c r="B7" s="322">
        <v>210</v>
      </c>
      <c r="C7" s="139">
        <v>27.142857142857142</v>
      </c>
      <c r="D7" s="140">
        <v>72.857142857142847</v>
      </c>
    </row>
    <row r="8" spans="1:4" ht="16.149999999999999">
      <c r="A8" s="284" t="s">
        <v>50</v>
      </c>
      <c r="B8" s="322">
        <v>7790</v>
      </c>
      <c r="C8" s="139">
        <v>19.845956354300384</v>
      </c>
      <c r="D8" s="140">
        <v>80.141206675224652</v>
      </c>
    </row>
    <row r="9" spans="1:4" ht="16.149999999999999">
      <c r="A9" s="284" t="s">
        <v>48</v>
      </c>
      <c r="B9" s="322">
        <v>952</v>
      </c>
      <c r="C9" s="139">
        <v>20.693277310924369</v>
      </c>
      <c r="D9" s="140">
        <v>79.306722689075627</v>
      </c>
    </row>
    <row r="10" spans="1:4" ht="16.149999999999999">
      <c r="A10" s="16" t="s">
        <v>177</v>
      </c>
      <c r="B10" s="69"/>
      <c r="C10" s="69"/>
      <c r="D10" s="69"/>
    </row>
    <row r="11" spans="1:4" ht="16.149999999999999">
      <c r="A11" s="16" t="s">
        <v>178</v>
      </c>
      <c r="B11" s="69"/>
      <c r="C11" s="69"/>
      <c r="D11" s="69"/>
    </row>
    <row r="12" spans="1:4" ht="16.149999999999999">
      <c r="A12" s="21" t="s">
        <v>179</v>
      </c>
      <c r="B12" s="69"/>
      <c r="C12" s="69"/>
      <c r="D12" s="69"/>
    </row>
    <row r="13" spans="1:4" ht="16.149999999999999">
      <c r="A13" s="69"/>
      <c r="B13" s="69"/>
      <c r="C13" s="69"/>
      <c r="D13" s="69"/>
    </row>
  </sheetData>
  <mergeCells count="4">
    <mergeCell ref="A1:D1"/>
    <mergeCell ref="A2:A3"/>
    <mergeCell ref="B2:B3"/>
    <mergeCell ref="C2:D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3C52-77DC-4325-AB68-C6BF1C34B7E8}">
  <dimension ref="A1:G12"/>
  <sheetViews>
    <sheetView workbookViewId="0">
      <selection activeCell="A12" sqref="A12"/>
    </sheetView>
  </sheetViews>
  <sheetFormatPr defaultRowHeight="14.45"/>
  <cols>
    <col min="1" max="1" width="27.5703125" customWidth="1"/>
    <col min="2" max="2" width="12.7109375" customWidth="1"/>
    <col min="3" max="3" width="22.7109375" customWidth="1"/>
    <col min="4" max="4" width="13.28515625" customWidth="1"/>
    <col min="5" max="5" width="23.140625" customWidth="1"/>
    <col min="6" max="6" width="13.28515625" customWidth="1"/>
    <col min="7" max="7" width="23.42578125" customWidth="1"/>
  </cols>
  <sheetData>
    <row r="1" spans="1:7" ht="59.25" customHeight="1">
      <c r="A1" s="488" t="s">
        <v>190</v>
      </c>
      <c r="B1" s="488"/>
      <c r="C1" s="488"/>
      <c r="D1" s="488"/>
      <c r="E1" s="488"/>
      <c r="F1" s="488"/>
      <c r="G1" s="488"/>
    </row>
    <row r="2" spans="1:7" ht="16.149999999999999">
      <c r="A2" s="525" t="s">
        <v>1</v>
      </c>
      <c r="B2" s="495" t="s">
        <v>19</v>
      </c>
      <c r="C2" s="495"/>
      <c r="D2" s="495" t="s">
        <v>164</v>
      </c>
      <c r="E2" s="495"/>
      <c r="F2" s="495" t="s">
        <v>44</v>
      </c>
      <c r="G2" s="495"/>
    </row>
    <row r="3" spans="1:7" ht="48.6">
      <c r="A3" s="529"/>
      <c r="B3" s="243" t="s">
        <v>19</v>
      </c>
      <c r="C3" s="19" t="s">
        <v>174</v>
      </c>
      <c r="D3" s="20" t="s">
        <v>19</v>
      </c>
      <c r="E3" s="19" t="s">
        <v>175</v>
      </c>
      <c r="F3" s="20" t="s">
        <v>19</v>
      </c>
      <c r="G3" s="19" t="s">
        <v>176</v>
      </c>
    </row>
    <row r="4" spans="1:7" ht="16.149999999999999">
      <c r="A4" s="325" t="s">
        <v>2</v>
      </c>
      <c r="B4" s="326">
        <v>42590</v>
      </c>
      <c r="C4" s="327">
        <v>20.100000000000001</v>
      </c>
      <c r="D4" s="326">
        <v>3642</v>
      </c>
      <c r="E4" s="327">
        <v>3.4</v>
      </c>
      <c r="F4" s="326">
        <v>38882</v>
      </c>
      <c r="G4" s="328">
        <v>37.508337410193711</v>
      </c>
    </row>
    <row r="5" spans="1:7" ht="16.149999999999999">
      <c r="A5" s="329" t="s">
        <v>3</v>
      </c>
      <c r="B5" s="322">
        <v>5235</v>
      </c>
      <c r="C5" s="330">
        <v>28.040619528965802</v>
      </c>
      <c r="D5" s="322">
        <v>412</v>
      </c>
      <c r="E5" s="330">
        <v>4.435955356200755</v>
      </c>
      <c r="F5" s="322">
        <v>4817</v>
      </c>
      <c r="G5" s="331">
        <v>51.345158957342584</v>
      </c>
    </row>
    <row r="6" spans="1:7" ht="16.149999999999999">
      <c r="A6" s="329" t="s">
        <v>4</v>
      </c>
      <c r="B6" s="322">
        <v>19167</v>
      </c>
      <c r="C6" s="330">
        <v>33.560316189411083</v>
      </c>
      <c r="D6" s="322">
        <v>1401</v>
      </c>
      <c r="E6" s="330">
        <v>4.7687454584592235</v>
      </c>
      <c r="F6" s="322">
        <v>17749</v>
      </c>
      <c r="G6" s="331">
        <v>63.998874998647835</v>
      </c>
    </row>
    <row r="7" spans="1:7" ht="16.149999999999999">
      <c r="A7" s="329" t="s">
        <v>5</v>
      </c>
      <c r="B7" s="322">
        <v>10356</v>
      </c>
      <c r="C7" s="330">
        <v>11.686153915110383</v>
      </c>
      <c r="D7" s="322">
        <v>989</v>
      </c>
      <c r="E7" s="330">
        <v>2.1636713928775699</v>
      </c>
      <c r="F7" s="322">
        <v>9337</v>
      </c>
      <c r="G7" s="331">
        <v>21.760333868823526</v>
      </c>
    </row>
    <row r="8" spans="1:7" ht="16.149999999999999">
      <c r="A8" s="329" t="s">
        <v>31</v>
      </c>
      <c r="B8" s="322">
        <v>4549</v>
      </c>
      <c r="C8" s="330">
        <v>14.620888148405776</v>
      </c>
      <c r="D8" s="322">
        <v>529</v>
      </c>
      <c r="E8" s="330">
        <v>3.3276143238385196</v>
      </c>
      <c r="F8" s="322">
        <v>4013</v>
      </c>
      <c r="G8" s="331">
        <v>26.373994413418835</v>
      </c>
    </row>
    <row r="9" spans="1:7" ht="16.149999999999999">
      <c r="A9" s="329" t="s">
        <v>7</v>
      </c>
      <c r="B9" s="322">
        <v>3283</v>
      </c>
      <c r="C9" s="330">
        <v>19.230774863157194</v>
      </c>
      <c r="D9" s="322">
        <v>311</v>
      </c>
      <c r="E9" s="330">
        <v>3.5960787247541686</v>
      </c>
      <c r="F9" s="322">
        <v>2966</v>
      </c>
      <c r="G9" s="331">
        <v>35.211911360958183</v>
      </c>
    </row>
    <row r="10" spans="1:7" ht="16.149999999999999">
      <c r="A10" s="16" t="s">
        <v>177</v>
      </c>
      <c r="B10" s="16"/>
      <c r="C10" s="69"/>
      <c r="D10" s="69"/>
      <c r="E10" s="69"/>
      <c r="F10" s="69"/>
      <c r="G10" s="69"/>
    </row>
    <row r="11" spans="1:7" ht="16.149999999999999">
      <c r="A11" s="16" t="s">
        <v>191</v>
      </c>
      <c r="B11" s="16"/>
      <c r="C11" s="69"/>
      <c r="D11" s="69"/>
      <c r="E11" s="69"/>
      <c r="F11" s="69"/>
      <c r="G11" s="69"/>
    </row>
    <row r="12" spans="1:7" ht="16.149999999999999">
      <c r="A12" s="16" t="s">
        <v>192</v>
      </c>
      <c r="B12" s="69"/>
      <c r="C12" s="69"/>
      <c r="D12" s="69"/>
      <c r="E12" s="69"/>
      <c r="F12" s="69"/>
      <c r="G12" s="69"/>
    </row>
  </sheetData>
  <mergeCells count="5">
    <mergeCell ref="A1:G1"/>
    <mergeCell ref="A2:A3"/>
    <mergeCell ref="B2:C2"/>
    <mergeCell ref="D2:E2"/>
    <mergeCell ref="F2:G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E9AB3-74BD-4C26-B36E-F233A76A3FA8}">
  <dimension ref="A1:D16"/>
  <sheetViews>
    <sheetView workbookViewId="0">
      <selection activeCell="A22" sqref="A22"/>
    </sheetView>
  </sheetViews>
  <sheetFormatPr defaultRowHeight="14.45"/>
  <cols>
    <col min="1" max="1" width="37.140625" customWidth="1"/>
    <col min="2" max="2" width="15" customWidth="1"/>
    <col min="3" max="3" width="18.140625" customWidth="1"/>
    <col min="4" max="4" width="18.5703125" customWidth="1"/>
  </cols>
  <sheetData>
    <row r="1" spans="1:4" ht="61.5" customHeight="1">
      <c r="A1" s="506" t="s">
        <v>193</v>
      </c>
      <c r="B1" s="506"/>
      <c r="C1" s="506"/>
      <c r="D1" s="506"/>
    </row>
    <row r="2" spans="1:4" ht="16.149999999999999">
      <c r="A2" s="22" t="s">
        <v>194</v>
      </c>
      <c r="B2" s="22" t="s">
        <v>19</v>
      </c>
      <c r="C2" s="22" t="s">
        <v>164</v>
      </c>
      <c r="D2" s="22" t="s">
        <v>44</v>
      </c>
    </row>
    <row r="3" spans="1:4" ht="16.149999999999999">
      <c r="A3" s="23" t="s">
        <v>195</v>
      </c>
      <c r="B3" s="24">
        <v>1.3750200491750189</v>
      </c>
      <c r="C3" s="24">
        <v>1.2585320607896155</v>
      </c>
      <c r="D3" s="24">
        <v>1.4861785395818883</v>
      </c>
    </row>
    <row r="4" spans="1:4" ht="16.149999999999999">
      <c r="A4" s="23" t="s">
        <v>196</v>
      </c>
      <c r="B4" s="24">
        <v>0.46108234469593923</v>
      </c>
      <c r="C4" s="24">
        <v>0.38070921049792961</v>
      </c>
      <c r="D4" s="24">
        <v>0.53770668100551144</v>
      </c>
    </row>
    <row r="5" spans="1:4" ht="16.149999999999999">
      <c r="A5" s="23" t="s">
        <v>181</v>
      </c>
      <c r="B5" s="24">
        <v>1.7441434008507559</v>
      </c>
      <c r="C5" s="24">
        <v>0.9326575993506443</v>
      </c>
      <c r="D5" s="24">
        <v>2.5171163914619412</v>
      </c>
    </row>
    <row r="6" spans="1:4" ht="16.149999999999999">
      <c r="A6" s="23" t="s">
        <v>21</v>
      </c>
      <c r="B6" s="24">
        <v>30.524388284913435</v>
      </c>
      <c r="C6" s="24">
        <v>4.0843836391885544</v>
      </c>
      <c r="D6" s="24">
        <v>55.809194767424003</v>
      </c>
    </row>
    <row r="7" spans="1:4" ht="16.149999999999999">
      <c r="A7" s="23" t="s">
        <v>182</v>
      </c>
      <c r="B7" s="24">
        <v>49.508657302523801</v>
      </c>
      <c r="C7" s="24">
        <v>6.0221484647548964</v>
      </c>
      <c r="D7" s="24">
        <v>91.748901120142079</v>
      </c>
    </row>
    <row r="8" spans="1:4" ht="16.149999999999999">
      <c r="A8" s="23" t="s">
        <v>183</v>
      </c>
      <c r="B8" s="24">
        <v>44.940821723671831</v>
      </c>
      <c r="C8" s="24">
        <v>5.8644040287238992</v>
      </c>
      <c r="D8" s="24">
        <v>84.138675769037746</v>
      </c>
    </row>
    <row r="9" spans="1:4" ht="16.149999999999999">
      <c r="A9" s="23" t="s">
        <v>184</v>
      </c>
      <c r="B9" s="24">
        <v>32.49604079661006</v>
      </c>
      <c r="C9" s="24">
        <v>5.5058818058256209</v>
      </c>
      <c r="D9" s="24">
        <v>60.304798105259742</v>
      </c>
    </row>
    <row r="10" spans="1:4" ht="16.149999999999999">
      <c r="A10" s="23" t="s">
        <v>185</v>
      </c>
      <c r="B10" s="24">
        <v>20.375123471150655</v>
      </c>
      <c r="C10" s="24">
        <v>4.100010918976448</v>
      </c>
      <c r="D10" s="24">
        <v>37.690129023426195</v>
      </c>
    </row>
    <row r="11" spans="1:4" ht="16.149999999999999">
      <c r="A11" s="23" t="s">
        <v>186</v>
      </c>
      <c r="B11" s="24">
        <v>11.369220260375597</v>
      </c>
      <c r="C11" s="24">
        <v>2.3938707151238958</v>
      </c>
      <c r="D11" s="24">
        <v>21.330215167805168</v>
      </c>
    </row>
    <row r="12" spans="1:4" ht="16.149999999999999">
      <c r="A12" s="23" t="s">
        <v>187</v>
      </c>
      <c r="B12" s="24">
        <v>6.8452069993249776</v>
      </c>
      <c r="C12" s="24">
        <v>1.4796745147231043</v>
      </c>
      <c r="D12" s="24">
        <v>13.170753612466894</v>
      </c>
    </row>
    <row r="13" spans="1:4" ht="16.149999999999999">
      <c r="A13" s="23" t="s">
        <v>188</v>
      </c>
      <c r="B13" s="24">
        <v>4.6788400470337628</v>
      </c>
      <c r="C13" s="24">
        <v>1.7090515191331692</v>
      </c>
      <c r="D13" s="24">
        <v>8.7862680427569337</v>
      </c>
    </row>
    <row r="14" spans="1:4" ht="16.149999999999999">
      <c r="A14" s="16" t="s">
        <v>197</v>
      </c>
      <c r="B14" s="69"/>
      <c r="C14" s="69"/>
      <c r="D14" s="69"/>
    </row>
    <row r="15" spans="1:4" ht="16.149999999999999">
      <c r="A15" s="16" t="s">
        <v>191</v>
      </c>
      <c r="B15" s="69"/>
      <c r="C15" s="69"/>
      <c r="D15" s="69"/>
    </row>
    <row r="16" spans="1:4" ht="16.149999999999999">
      <c r="A16" s="21" t="s">
        <v>192</v>
      </c>
      <c r="B16" s="25"/>
      <c r="C16" s="25"/>
      <c r="D16" s="25"/>
    </row>
  </sheetData>
  <mergeCells count="1">
    <mergeCell ref="A1:D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7A62-DF72-410C-BE52-E19D9CB18E7A}">
  <dimension ref="A1:D12"/>
  <sheetViews>
    <sheetView workbookViewId="0">
      <selection activeCell="A12" sqref="A12"/>
    </sheetView>
  </sheetViews>
  <sheetFormatPr defaultRowHeight="14.45"/>
  <cols>
    <col min="1" max="1" width="32.28515625" customWidth="1"/>
    <col min="2" max="2" width="20.85546875" customWidth="1"/>
    <col min="3" max="3" width="25.85546875" customWidth="1"/>
    <col min="4" max="4" width="15.42578125" customWidth="1"/>
  </cols>
  <sheetData>
    <row r="1" spans="1:4" ht="57.6" customHeight="1">
      <c r="A1" s="530" t="s">
        <v>198</v>
      </c>
      <c r="B1" s="530"/>
      <c r="C1" s="530"/>
      <c r="D1" s="69"/>
    </row>
    <row r="2" spans="1:4" ht="16.149999999999999">
      <c r="A2" s="22" t="s">
        <v>46</v>
      </c>
      <c r="B2" s="26" t="s">
        <v>19</v>
      </c>
      <c r="C2" s="22" t="s">
        <v>28</v>
      </c>
    </row>
    <row r="3" spans="1:4" ht="16.149999999999999">
      <c r="A3" s="96" t="s">
        <v>19</v>
      </c>
      <c r="B3" s="97">
        <v>3642</v>
      </c>
      <c r="C3" s="164">
        <v>100</v>
      </c>
    </row>
    <row r="4" spans="1:4" ht="16.149999999999999">
      <c r="A4" s="27" t="s">
        <v>49</v>
      </c>
      <c r="B4" s="28">
        <v>5</v>
      </c>
      <c r="C4" s="165">
        <v>0.13877324451845685</v>
      </c>
    </row>
    <row r="5" spans="1:4" ht="16.149999999999999">
      <c r="A5" s="27" t="s">
        <v>47</v>
      </c>
      <c r="B5" s="28">
        <v>1076</v>
      </c>
      <c r="C5" s="165">
        <v>29.864002220371908</v>
      </c>
    </row>
    <row r="6" spans="1:4" ht="16.149999999999999">
      <c r="A6" s="27" t="s">
        <v>51</v>
      </c>
      <c r="B6" s="28">
        <v>65</v>
      </c>
      <c r="C6" s="165">
        <v>1.8040521787399388</v>
      </c>
    </row>
    <row r="7" spans="1:4" ht="16.149999999999999">
      <c r="A7" s="27" t="s">
        <v>50</v>
      </c>
      <c r="B7" s="28">
        <v>2196</v>
      </c>
      <c r="C7" s="165">
        <v>60.949208992506243</v>
      </c>
    </row>
    <row r="8" spans="1:4" ht="16.149999999999999">
      <c r="A8" s="27" t="s">
        <v>48</v>
      </c>
      <c r="B8" s="28">
        <v>261</v>
      </c>
      <c r="C8" s="165">
        <v>7.2439633638634469</v>
      </c>
    </row>
    <row r="9" spans="1:4" ht="16.149999999999999">
      <c r="A9" s="27" t="s">
        <v>199</v>
      </c>
      <c r="B9" s="28">
        <v>39</v>
      </c>
      <c r="C9" s="165" t="s">
        <v>41</v>
      </c>
    </row>
    <row r="10" spans="1:4" ht="16.149999999999999">
      <c r="A10" s="15" t="s">
        <v>200</v>
      </c>
      <c r="B10" s="69"/>
      <c r="C10" s="69"/>
      <c r="D10" s="69"/>
    </row>
    <row r="11" spans="1:4" ht="16.149999999999999">
      <c r="A11" s="16" t="s">
        <v>201</v>
      </c>
      <c r="B11" s="69"/>
      <c r="C11" s="69"/>
      <c r="D11" s="69"/>
    </row>
    <row r="12" spans="1:4" ht="16.149999999999999">
      <c r="A12" s="21"/>
      <c r="B12" s="69"/>
      <c r="C12" s="69"/>
      <c r="D12" s="69"/>
    </row>
  </sheetData>
  <mergeCells count="1">
    <mergeCell ref="A1:C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DD375-F41E-4E17-ABBC-A1AFDC1F08B4}">
  <dimension ref="A1:F13"/>
  <sheetViews>
    <sheetView workbookViewId="0">
      <selection activeCell="B13" sqref="B13"/>
    </sheetView>
  </sheetViews>
  <sheetFormatPr defaultRowHeight="14.45"/>
  <cols>
    <col min="1" max="1" width="18.140625" customWidth="1"/>
    <col min="2" max="3" width="15.5703125" customWidth="1"/>
    <col min="4" max="5" width="17.28515625" customWidth="1"/>
    <col min="6" max="6" width="27.28515625" customWidth="1"/>
  </cols>
  <sheetData>
    <row r="1" spans="1:6" ht="73.5" customHeight="1">
      <c r="A1" s="488" t="s">
        <v>202</v>
      </c>
      <c r="B1" s="488"/>
      <c r="C1" s="488"/>
      <c r="D1" s="488"/>
      <c r="E1" s="488"/>
      <c r="F1" s="488"/>
    </row>
    <row r="2" spans="1:6" ht="51.6" customHeight="1">
      <c r="A2" s="485" t="s">
        <v>12</v>
      </c>
      <c r="B2" s="492" t="s">
        <v>203</v>
      </c>
      <c r="C2" s="492"/>
      <c r="D2" s="492" t="s">
        <v>204</v>
      </c>
      <c r="E2" s="492"/>
      <c r="F2" s="81" t="s">
        <v>205</v>
      </c>
    </row>
    <row r="3" spans="1:6" ht="16.149999999999999">
      <c r="A3" s="485"/>
      <c r="B3" s="47">
        <v>2014</v>
      </c>
      <c r="C3" s="47">
        <v>2024</v>
      </c>
      <c r="D3" s="47">
        <v>2014</v>
      </c>
      <c r="E3" s="47">
        <v>2024</v>
      </c>
      <c r="F3" s="47" t="s">
        <v>206</v>
      </c>
    </row>
    <row r="4" spans="1:6" ht="16.149999999999999">
      <c r="A4" s="332" t="s">
        <v>19</v>
      </c>
      <c r="B4" s="333">
        <v>60474</v>
      </c>
      <c r="C4" s="333">
        <v>42590</v>
      </c>
      <c r="D4" s="334">
        <v>28.490465254220954</v>
      </c>
      <c r="E4" s="334">
        <v>20.100000000000001</v>
      </c>
      <c r="F4" s="334">
        <v>-29.450081560103264</v>
      </c>
    </row>
    <row r="5" spans="1:6" ht="16.149999999999999">
      <c r="A5" s="335" t="s">
        <v>38</v>
      </c>
      <c r="B5" s="322">
        <v>4836</v>
      </c>
      <c r="C5" s="322">
        <v>3642</v>
      </c>
      <c r="D5" s="331">
        <v>4.5611046770009471</v>
      </c>
      <c r="E5" s="331">
        <v>3.4</v>
      </c>
      <c r="F5" s="331">
        <v>-25.456654894498183</v>
      </c>
    </row>
    <row r="6" spans="1:6" ht="16.149999999999999">
      <c r="A6" s="335" t="s">
        <v>37</v>
      </c>
      <c r="B6" s="322">
        <v>55525</v>
      </c>
      <c r="C6" s="322">
        <v>38882</v>
      </c>
      <c r="D6" s="331">
        <v>53.354348236929127</v>
      </c>
      <c r="E6" s="331">
        <v>37.1</v>
      </c>
      <c r="F6" s="331">
        <v>-30.464898877124142</v>
      </c>
    </row>
    <row r="7" spans="1:6" ht="15.6">
      <c r="A7" s="16" t="s">
        <v>207</v>
      </c>
      <c r="B7" s="15"/>
      <c r="C7" s="15"/>
      <c r="D7" s="29"/>
      <c r="E7" s="29"/>
      <c r="F7" s="29"/>
    </row>
    <row r="8" spans="1:6" ht="15.6">
      <c r="A8" s="16" t="s">
        <v>208</v>
      </c>
      <c r="B8" s="16"/>
      <c r="C8" s="16"/>
      <c r="D8" s="29"/>
      <c r="E8" s="29"/>
      <c r="F8" s="29"/>
    </row>
    <row r="9" spans="1:6">
      <c r="A9" s="21" t="s">
        <v>192</v>
      </c>
    </row>
    <row r="13" spans="1:6">
      <c r="D13" s="54"/>
    </row>
  </sheetData>
  <mergeCells count="4">
    <mergeCell ref="A1:F1"/>
    <mergeCell ref="A2:A3"/>
    <mergeCell ref="B2:C2"/>
    <mergeCell ref="D2:E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76650-1889-4A4B-8D27-5B534B34274C}">
  <dimension ref="A1:F17"/>
  <sheetViews>
    <sheetView workbookViewId="0">
      <selection activeCell="B3" sqref="B3:B13"/>
    </sheetView>
  </sheetViews>
  <sheetFormatPr defaultRowHeight="14.45"/>
  <cols>
    <col min="1" max="1" width="20.5703125" customWidth="1"/>
    <col min="2" max="2" width="21.140625" customWidth="1"/>
  </cols>
  <sheetData>
    <row r="1" spans="1:6" ht="57.75" customHeight="1">
      <c r="A1" s="505" t="s">
        <v>209</v>
      </c>
      <c r="B1" s="505"/>
      <c r="C1" s="317"/>
      <c r="D1" s="317"/>
      <c r="E1" s="317"/>
    </row>
    <row r="2" spans="1:6" ht="16.149999999999999">
      <c r="A2" s="57" t="s">
        <v>110</v>
      </c>
      <c r="B2" s="57" t="s">
        <v>19</v>
      </c>
    </row>
    <row r="3" spans="1:6" ht="16.149999999999999">
      <c r="A3" s="267">
        <v>2025</v>
      </c>
      <c r="B3" s="336">
        <v>1548</v>
      </c>
    </row>
    <row r="4" spans="1:6" ht="16.149999999999999">
      <c r="A4" s="267">
        <v>2024</v>
      </c>
      <c r="B4" s="336">
        <v>1494</v>
      </c>
    </row>
    <row r="5" spans="1:6" ht="16.149999999999999">
      <c r="A5" s="267">
        <v>2023</v>
      </c>
      <c r="B5" s="336">
        <v>1466</v>
      </c>
    </row>
    <row r="6" spans="1:6" ht="16.149999999999999">
      <c r="A6" s="267">
        <v>2022</v>
      </c>
      <c r="B6" s="336">
        <v>1444</v>
      </c>
    </row>
    <row r="7" spans="1:6" ht="16.149999999999999">
      <c r="A7" s="267">
        <v>2021</v>
      </c>
      <c r="B7" s="336">
        <v>1359</v>
      </c>
      <c r="F7" s="48"/>
    </row>
    <row r="8" spans="1:6" ht="16.149999999999999">
      <c r="A8" s="267">
        <v>2020</v>
      </c>
      <c r="B8" s="336">
        <v>1337</v>
      </c>
    </row>
    <row r="9" spans="1:6" ht="16.149999999999999">
      <c r="A9" s="267">
        <v>2019</v>
      </c>
      <c r="B9" s="336">
        <v>1319</v>
      </c>
    </row>
    <row r="10" spans="1:6" ht="16.149999999999999">
      <c r="A10" s="267">
        <v>2018</v>
      </c>
      <c r="B10" s="336">
        <v>1167</v>
      </c>
    </row>
    <row r="11" spans="1:6" ht="16.149999999999999">
      <c r="A11" s="267">
        <v>2017</v>
      </c>
      <c r="B11" s="336">
        <v>1023</v>
      </c>
    </row>
    <row r="12" spans="1:6" ht="16.149999999999999">
      <c r="A12" s="267">
        <v>2016</v>
      </c>
      <c r="B12" s="336">
        <v>774</v>
      </c>
    </row>
    <row r="13" spans="1:6" ht="16.149999999999999">
      <c r="A13" s="267">
        <v>2015</v>
      </c>
      <c r="B13" s="336">
        <v>527</v>
      </c>
    </row>
    <row r="14" spans="1:6">
      <c r="A14" s="15" t="s">
        <v>210</v>
      </c>
      <c r="B14" s="21"/>
      <c r="C14" s="21"/>
      <c r="D14" s="21"/>
    </row>
    <row r="15" spans="1:6" ht="14.45" customHeight="1">
      <c r="A15" s="15" t="s">
        <v>211</v>
      </c>
      <c r="B15" s="21"/>
      <c r="C15" s="21"/>
      <c r="D15" s="21"/>
    </row>
    <row r="16" spans="1:6">
      <c r="A16" s="15" t="s">
        <v>212</v>
      </c>
    </row>
    <row r="17" spans="1:1">
      <c r="A17" s="15" t="s">
        <v>213</v>
      </c>
    </row>
  </sheetData>
  <mergeCells count="1">
    <mergeCell ref="A1:B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6C03E-1071-48C6-B8A4-4E6DE41B9EFB}">
  <dimension ref="A1:F74"/>
  <sheetViews>
    <sheetView topLeftCell="A53" zoomScale="90" zoomScaleNormal="90" workbookViewId="0">
      <selection activeCell="A34" sqref="A34"/>
    </sheetView>
  </sheetViews>
  <sheetFormatPr defaultRowHeight="14.45"/>
  <cols>
    <col min="1" max="1" width="33.5703125" customWidth="1"/>
    <col min="2" max="2" width="18.42578125" customWidth="1"/>
    <col min="3" max="3" width="32.28515625" customWidth="1"/>
    <col min="4" max="4" width="37" customWidth="1"/>
    <col min="6" max="6" width="11.28515625" bestFit="1" customWidth="1"/>
  </cols>
  <sheetData>
    <row r="1" spans="1:6" ht="54" customHeight="1">
      <c r="A1" s="506" t="s">
        <v>214</v>
      </c>
      <c r="B1" s="506"/>
      <c r="C1" s="506"/>
      <c r="D1" s="506"/>
    </row>
    <row r="2" spans="1:6" ht="16.149999999999999">
      <c r="A2" s="47" t="s">
        <v>215</v>
      </c>
      <c r="B2" s="30" t="s">
        <v>19</v>
      </c>
      <c r="C2" s="337" t="s">
        <v>216</v>
      </c>
      <c r="D2" s="11" t="s">
        <v>217</v>
      </c>
    </row>
    <row r="3" spans="1:6" ht="16.149999999999999">
      <c r="A3" s="338" t="s">
        <v>2</v>
      </c>
      <c r="B3" s="43">
        <f>SUM(B4:B30)</f>
        <v>1548</v>
      </c>
      <c r="C3" s="76">
        <v>109374413</v>
      </c>
      <c r="D3" s="300">
        <f>(B3/C3)*100000</f>
        <v>1.4153218815446351</v>
      </c>
      <c r="F3" s="48"/>
    </row>
    <row r="4" spans="1:6" ht="16.149999999999999">
      <c r="A4" s="339" t="s">
        <v>218</v>
      </c>
      <c r="B4" s="8">
        <v>14</v>
      </c>
      <c r="C4" s="77">
        <v>440682</v>
      </c>
      <c r="D4" s="198">
        <f t="shared" ref="D4:D30" si="0">(B4/C4)*100000</f>
        <v>3.1768939961241895</v>
      </c>
    </row>
    <row r="5" spans="1:6" ht="16.149999999999999">
      <c r="A5" s="339" t="s">
        <v>219</v>
      </c>
      <c r="B5" s="8">
        <v>29</v>
      </c>
      <c r="C5" s="77">
        <v>1668356</v>
      </c>
      <c r="D5" s="198">
        <f t="shared" si="0"/>
        <v>1.7382381218397034</v>
      </c>
    </row>
    <row r="6" spans="1:6" ht="16.149999999999999">
      <c r="A6" s="339" t="s">
        <v>220</v>
      </c>
      <c r="B6" s="8">
        <v>9</v>
      </c>
      <c r="C6" s="77">
        <v>403278</v>
      </c>
      <c r="D6" s="198">
        <f t="shared" si="0"/>
        <v>2.231711127311681</v>
      </c>
    </row>
    <row r="7" spans="1:6" ht="16.149999999999999">
      <c r="A7" s="339" t="s">
        <v>221</v>
      </c>
      <c r="B7" s="8">
        <v>20</v>
      </c>
      <c r="C7" s="77">
        <v>2149343</v>
      </c>
      <c r="D7" s="198">
        <f t="shared" si="0"/>
        <v>0.93051690679430876</v>
      </c>
    </row>
    <row r="8" spans="1:6" ht="16.149999999999999">
      <c r="A8" s="339" t="s">
        <v>222</v>
      </c>
      <c r="B8" s="8">
        <v>102</v>
      </c>
      <c r="C8" s="77">
        <v>7646388</v>
      </c>
      <c r="D8" s="198">
        <f t="shared" si="0"/>
        <v>1.3339631732002091</v>
      </c>
    </row>
    <row r="9" spans="1:6" ht="16.149999999999999">
      <c r="A9" s="339" t="s">
        <v>223</v>
      </c>
      <c r="B9" s="8">
        <v>47</v>
      </c>
      <c r="C9" s="77">
        <v>4767714</v>
      </c>
      <c r="D9" s="198">
        <f t="shared" si="0"/>
        <v>0.9857973863365127</v>
      </c>
    </row>
    <row r="10" spans="1:6" ht="16.149999999999999">
      <c r="A10" s="339" t="s">
        <v>224</v>
      </c>
      <c r="B10" s="8">
        <v>28</v>
      </c>
      <c r="C10" s="77">
        <v>1565919</v>
      </c>
      <c r="D10" s="198">
        <f t="shared" si="0"/>
        <v>1.7880873787213769</v>
      </c>
    </row>
    <row r="11" spans="1:6" ht="16.149999999999999">
      <c r="A11" s="339" t="s">
        <v>225</v>
      </c>
      <c r="B11" s="8">
        <v>34</v>
      </c>
      <c r="C11" s="77">
        <v>2106446</v>
      </c>
      <c r="D11" s="198">
        <f t="shared" si="0"/>
        <v>1.6140931217795282</v>
      </c>
    </row>
    <row r="12" spans="1:6" ht="16.149999999999999">
      <c r="A12" s="339" t="s">
        <v>226</v>
      </c>
      <c r="B12" s="47">
        <v>57</v>
      </c>
      <c r="C12" s="77">
        <v>3759960</v>
      </c>
      <c r="D12" s="198">
        <f t="shared" si="0"/>
        <v>1.5159735741869593</v>
      </c>
    </row>
    <row r="13" spans="1:6" ht="16.149999999999999">
      <c r="A13" s="339" t="s">
        <v>227</v>
      </c>
      <c r="B13" s="8">
        <v>50</v>
      </c>
      <c r="C13" s="77">
        <v>3559071</v>
      </c>
      <c r="D13" s="198">
        <f t="shared" si="0"/>
        <v>1.4048609876004161</v>
      </c>
    </row>
    <row r="14" spans="1:6" ht="16.149999999999999">
      <c r="A14" s="339" t="s">
        <v>228</v>
      </c>
      <c r="B14" s="47">
        <v>53</v>
      </c>
      <c r="C14" s="77">
        <v>1934256</v>
      </c>
      <c r="D14" s="198">
        <f t="shared" si="0"/>
        <v>2.7400716347784364</v>
      </c>
    </row>
    <row r="15" spans="1:6" ht="16.149999999999999">
      <c r="A15" s="339" t="s">
        <v>229</v>
      </c>
      <c r="B15" s="47">
        <v>31</v>
      </c>
      <c r="C15" s="77">
        <v>1476288</v>
      </c>
      <c r="D15" s="198">
        <f t="shared" si="0"/>
        <v>2.0998612736810163</v>
      </c>
    </row>
    <row r="16" spans="1:6" ht="16.149999999999999">
      <c r="A16" s="339" t="s">
        <v>230</v>
      </c>
      <c r="B16" s="47">
        <v>176</v>
      </c>
      <c r="C16" s="77">
        <v>10904839</v>
      </c>
      <c r="D16" s="198">
        <f t="shared" si="0"/>
        <v>1.613962388623986</v>
      </c>
    </row>
    <row r="17" spans="1:4" ht="16.149999999999999">
      <c r="A17" s="339" t="s">
        <v>231</v>
      </c>
      <c r="B17" s="8">
        <v>63</v>
      </c>
      <c r="C17" s="77">
        <v>4337715</v>
      </c>
      <c r="D17" s="198">
        <f t="shared" si="0"/>
        <v>1.4523775766734328</v>
      </c>
    </row>
    <row r="18" spans="1:4" ht="16.149999999999999">
      <c r="A18" s="339" t="s">
        <v>232</v>
      </c>
      <c r="B18" s="8">
        <v>36</v>
      </c>
      <c r="C18" s="77">
        <v>2148387</v>
      </c>
      <c r="D18" s="198">
        <f t="shared" si="0"/>
        <v>1.6756757511565654</v>
      </c>
    </row>
    <row r="19" spans="1:4" ht="16.149999999999999">
      <c r="A19" s="339" t="s">
        <v>233</v>
      </c>
      <c r="B19" s="8">
        <v>87</v>
      </c>
      <c r="C19" s="77">
        <v>6083017</v>
      </c>
      <c r="D19" s="198">
        <f t="shared" si="0"/>
        <v>1.430211357291949</v>
      </c>
    </row>
    <row r="20" spans="1:4" ht="16.149999999999999">
      <c r="A20" s="339" t="s">
        <v>234</v>
      </c>
      <c r="B20" s="8">
        <v>88</v>
      </c>
      <c r="C20" s="77">
        <v>4968722</v>
      </c>
      <c r="D20" s="198">
        <f t="shared" si="0"/>
        <v>1.7710791628108797</v>
      </c>
    </row>
    <row r="21" spans="1:4" ht="16.149999999999999">
      <c r="A21" s="339" t="s">
        <v>235</v>
      </c>
      <c r="B21" s="8">
        <v>37</v>
      </c>
      <c r="C21" s="77">
        <v>1729386</v>
      </c>
      <c r="D21" s="198">
        <f t="shared" si="0"/>
        <v>2.1394876563127028</v>
      </c>
    </row>
    <row r="22" spans="1:4" ht="16.149999999999999">
      <c r="A22" s="339" t="s">
        <v>236</v>
      </c>
      <c r="B22" s="8">
        <v>102</v>
      </c>
      <c r="C22" s="77">
        <v>9038272</v>
      </c>
      <c r="D22" s="198">
        <f t="shared" si="0"/>
        <v>1.1285343039023388</v>
      </c>
    </row>
    <row r="23" spans="1:4" ht="16.149999999999999">
      <c r="A23" s="339" t="s">
        <v>237</v>
      </c>
      <c r="B23" s="8">
        <v>21</v>
      </c>
      <c r="C23" s="77">
        <v>1772976</v>
      </c>
      <c r="D23" s="198">
        <f t="shared" si="0"/>
        <v>1.1844491972818583</v>
      </c>
    </row>
    <row r="24" spans="1:4" ht="16.149999999999999">
      <c r="A24" s="339" t="s">
        <v>238</v>
      </c>
      <c r="B24" s="8">
        <v>79</v>
      </c>
      <c r="C24" s="77">
        <v>5781307</v>
      </c>
      <c r="D24" s="198">
        <f t="shared" si="0"/>
        <v>1.3664730138012045</v>
      </c>
    </row>
    <row r="25" spans="1:4" ht="16.149999999999999">
      <c r="A25" s="339" t="s">
        <v>239</v>
      </c>
      <c r="B25" s="8">
        <v>25</v>
      </c>
      <c r="C25" s="77">
        <v>871562</v>
      </c>
      <c r="D25" s="198">
        <f t="shared" si="0"/>
        <v>2.868413262625034</v>
      </c>
    </row>
    <row r="26" spans="1:4" ht="16.149999999999999">
      <c r="A26" s="339" t="s">
        <v>240</v>
      </c>
      <c r="B26" s="8">
        <v>7</v>
      </c>
      <c r="C26" s="77">
        <v>363526</v>
      </c>
      <c r="D26" s="198">
        <f t="shared" si="0"/>
        <v>1.9255844148699131</v>
      </c>
    </row>
    <row r="27" spans="1:4" ht="16.149999999999999">
      <c r="A27" s="339" t="s">
        <v>241</v>
      </c>
      <c r="B27" s="8">
        <v>52</v>
      </c>
      <c r="C27" s="77">
        <v>4137177</v>
      </c>
      <c r="D27" s="198">
        <f t="shared" si="0"/>
        <v>1.2568957044864169</v>
      </c>
    </row>
    <row r="28" spans="1:4" ht="16.149999999999999">
      <c r="A28" s="339" t="s">
        <v>242</v>
      </c>
      <c r="B28" s="8">
        <v>268</v>
      </c>
      <c r="C28" s="77">
        <v>23777654</v>
      </c>
      <c r="D28" s="198">
        <f t="shared" si="0"/>
        <v>1.1271086710236426</v>
      </c>
    </row>
    <row r="29" spans="1:4" ht="16.149999999999999">
      <c r="A29" s="339" t="s">
        <v>243</v>
      </c>
      <c r="B29" s="8">
        <v>15</v>
      </c>
      <c r="C29" s="77">
        <v>1193324</v>
      </c>
      <c r="D29" s="198">
        <f t="shared" si="0"/>
        <v>1.2569930714541901</v>
      </c>
    </row>
    <row r="30" spans="1:4" ht="16.149999999999999">
      <c r="A30" s="339" t="s">
        <v>244</v>
      </c>
      <c r="B30" s="8">
        <v>18</v>
      </c>
      <c r="C30" s="77">
        <v>788848</v>
      </c>
      <c r="D30" s="198">
        <f t="shared" si="0"/>
        <v>2.2818084092245905</v>
      </c>
    </row>
    <row r="31" spans="1:4">
      <c r="A31" s="15" t="s">
        <v>245</v>
      </c>
      <c r="B31" s="21"/>
      <c r="C31" s="21"/>
      <c r="D31" s="21"/>
    </row>
    <row r="32" spans="1:4">
      <c r="A32" s="480" t="s">
        <v>211</v>
      </c>
      <c r="B32" s="531"/>
      <c r="C32" s="531"/>
      <c r="D32" s="531"/>
    </row>
    <row r="33" spans="1:4" ht="15" customHeight="1">
      <c r="A33" s="15" t="s">
        <v>212</v>
      </c>
      <c r="D33" s="199"/>
    </row>
    <row r="34" spans="1:4" ht="14.45" customHeight="1">
      <c r="A34" s="15" t="s">
        <v>213</v>
      </c>
    </row>
    <row r="41" spans="1:4" ht="48.75" customHeight="1">
      <c r="A41" s="506" t="s">
        <v>246</v>
      </c>
      <c r="B41" s="506"/>
      <c r="C41" s="506"/>
      <c r="D41" s="506"/>
    </row>
    <row r="42" spans="1:4" ht="16.149999999999999" customHeight="1">
      <c r="A42" s="47" t="s">
        <v>215</v>
      </c>
      <c r="B42" s="30" t="s">
        <v>19</v>
      </c>
      <c r="C42" s="337" t="s">
        <v>216</v>
      </c>
      <c r="D42" s="11" t="s">
        <v>217</v>
      </c>
    </row>
    <row r="43" spans="1:4" ht="16.149999999999999" customHeight="1">
      <c r="A43" s="338" t="s">
        <v>2</v>
      </c>
      <c r="B43" s="43">
        <f>SUM(B44:B70)</f>
        <v>1494</v>
      </c>
      <c r="C43" s="76">
        <v>108921464</v>
      </c>
      <c r="D43" s="300">
        <f>(B43/C43)*100000</f>
        <v>1.3716304804716912</v>
      </c>
    </row>
    <row r="44" spans="1:4" ht="16.149999999999999" customHeight="1">
      <c r="A44" s="339" t="s">
        <v>218</v>
      </c>
      <c r="B44" s="8">
        <v>8</v>
      </c>
      <c r="C44" s="77">
        <v>438884</v>
      </c>
      <c r="D44" s="198">
        <f>(B44/C44)*100000</f>
        <v>1.8228051147911521</v>
      </c>
    </row>
    <row r="45" spans="1:4" ht="16.149999999999999" customHeight="1">
      <c r="A45" s="339" t="s">
        <v>219</v>
      </c>
      <c r="B45" s="8">
        <v>21</v>
      </c>
      <c r="C45" s="77">
        <v>1667559</v>
      </c>
      <c r="D45" s="198">
        <f>(B45/C45)*100000</f>
        <v>1.2593257569897076</v>
      </c>
    </row>
    <row r="46" spans="1:4" ht="16.149999999999999" customHeight="1">
      <c r="A46" s="339" t="s">
        <v>220</v>
      </c>
      <c r="B46" s="8">
        <v>2</v>
      </c>
      <c r="C46" s="77">
        <v>401255</v>
      </c>
      <c r="D46" s="198">
        <f>(B46/C46)*100000</f>
        <v>0.49843615655879675</v>
      </c>
    </row>
    <row r="47" spans="1:4" ht="16.149999999999999" customHeight="1">
      <c r="A47" s="339" t="s">
        <v>221</v>
      </c>
      <c r="B47" s="8">
        <v>29</v>
      </c>
      <c r="C47" s="77">
        <v>2129205</v>
      </c>
      <c r="D47" s="198">
        <f>(B47/C47)*100000</f>
        <v>1.3620107035254942</v>
      </c>
    </row>
    <row r="48" spans="1:4" ht="16.149999999999999" customHeight="1">
      <c r="A48" s="339" t="s">
        <v>222</v>
      </c>
      <c r="B48" s="8">
        <v>110</v>
      </c>
      <c r="C48" s="77">
        <v>7632196</v>
      </c>
      <c r="D48" s="198">
        <f>(B48/C48)*100000</f>
        <v>1.4412627767945163</v>
      </c>
    </row>
    <row r="49" spans="1:4" ht="16.149999999999999" customHeight="1">
      <c r="A49" s="339" t="s">
        <v>223</v>
      </c>
      <c r="B49" s="8">
        <v>41</v>
      </c>
      <c r="C49" s="77">
        <v>4749310</v>
      </c>
      <c r="D49" s="198">
        <f>(B49/C49)*100000</f>
        <v>0.86328329799486669</v>
      </c>
    </row>
    <row r="50" spans="1:4" ht="16.149999999999999" customHeight="1">
      <c r="A50" s="339" t="s">
        <v>224</v>
      </c>
      <c r="B50" s="8">
        <v>22</v>
      </c>
      <c r="C50" s="77">
        <v>1557961</v>
      </c>
      <c r="D50" s="198">
        <f>(B50/C50)*100000</f>
        <v>1.4121021001167551</v>
      </c>
    </row>
    <row r="51" spans="1:4" ht="16.149999999999999" customHeight="1">
      <c r="A51" s="339" t="s">
        <v>225</v>
      </c>
      <c r="B51" s="8">
        <v>41</v>
      </c>
      <c r="C51" s="77">
        <v>2092956</v>
      </c>
      <c r="D51" s="198">
        <f>(B51/C51)*100000</f>
        <v>1.9589518365412364</v>
      </c>
    </row>
    <row r="52" spans="1:4" ht="16.149999999999999" customHeight="1">
      <c r="A52" s="339" t="s">
        <v>226</v>
      </c>
      <c r="B52" s="47">
        <v>54</v>
      </c>
      <c r="C52" s="77">
        <v>3721543</v>
      </c>
      <c r="D52" s="198">
        <f>(B52/C52)*100000</f>
        <v>1.4510110456872323</v>
      </c>
    </row>
    <row r="53" spans="1:4" ht="16.149999999999999" customHeight="1">
      <c r="A53" s="339" t="s">
        <v>227</v>
      </c>
      <c r="B53" s="8">
        <v>69</v>
      </c>
      <c r="C53" s="77">
        <v>3553820</v>
      </c>
      <c r="D53" s="198">
        <f>(B53/C53)*100000</f>
        <v>1.9415727301889236</v>
      </c>
    </row>
    <row r="54" spans="1:4" ht="16.149999999999999" customHeight="1">
      <c r="A54" s="339" t="s">
        <v>228</v>
      </c>
      <c r="B54" s="47">
        <v>47</v>
      </c>
      <c r="C54" s="77">
        <v>1904239</v>
      </c>
      <c r="D54" s="198">
        <f>(B54/C54)*100000</f>
        <v>2.4681775764491749</v>
      </c>
    </row>
    <row r="55" spans="1:4" ht="16.149999999999999" customHeight="1">
      <c r="A55" s="339" t="s">
        <v>229</v>
      </c>
      <c r="B55" s="47">
        <v>35</v>
      </c>
      <c r="C55" s="77">
        <v>1464566</v>
      </c>
      <c r="D55" s="198">
        <f>(B55/C55)*100000</f>
        <v>2.3897864623376481</v>
      </c>
    </row>
    <row r="56" spans="1:4" ht="16.149999999999999" customHeight="1">
      <c r="A56" s="339" t="s">
        <v>230</v>
      </c>
      <c r="B56" s="47">
        <v>169</v>
      </c>
      <c r="C56" s="77">
        <v>10866275</v>
      </c>
      <c r="D56" s="198">
        <f>(B56/C56)*100000</f>
        <v>1.5552707804652468</v>
      </c>
    </row>
    <row r="57" spans="1:4" ht="16.149999999999999" customHeight="1">
      <c r="A57" s="339" t="s">
        <v>231</v>
      </c>
      <c r="B57" s="8">
        <v>52</v>
      </c>
      <c r="C57" s="77">
        <v>4313795</v>
      </c>
      <c r="D57" s="198">
        <f>(B57/C57)*100000</f>
        <v>1.2054351215113375</v>
      </c>
    </row>
    <row r="58" spans="1:4" ht="16.149999999999999" customHeight="1">
      <c r="A58" s="339" t="s">
        <v>232</v>
      </c>
      <c r="B58" s="8">
        <v>26</v>
      </c>
      <c r="C58" s="77">
        <v>2138409</v>
      </c>
      <c r="D58" s="198">
        <f>(B58/C58)*100000</f>
        <v>1.2158572097292895</v>
      </c>
    </row>
    <row r="59" spans="1:4" ht="16.149999999999999" customHeight="1">
      <c r="A59" s="339" t="s">
        <v>233</v>
      </c>
      <c r="B59" s="8">
        <v>109</v>
      </c>
      <c r="C59" s="77">
        <v>6046638</v>
      </c>
      <c r="D59" s="198">
        <f>(B59/C59)*100000</f>
        <v>1.8026546322104946</v>
      </c>
    </row>
    <row r="60" spans="1:4" ht="16.149999999999999" customHeight="1">
      <c r="A60" s="339" t="s">
        <v>234</v>
      </c>
      <c r="B60" s="8">
        <v>76</v>
      </c>
      <c r="C60" s="77">
        <v>4956611</v>
      </c>
      <c r="D60" s="198">
        <f>(B60/C60)*100000</f>
        <v>1.5333057203803164</v>
      </c>
    </row>
    <row r="61" spans="1:4" ht="16.149999999999999" customHeight="1">
      <c r="A61" s="339" t="s">
        <v>235</v>
      </c>
      <c r="B61" s="8">
        <v>40</v>
      </c>
      <c r="C61" s="77">
        <v>1724357</v>
      </c>
      <c r="D61" s="198">
        <f>(B61/C61)*100000</f>
        <v>2.3197052582498867</v>
      </c>
    </row>
    <row r="62" spans="1:4" ht="16.149999999999999" customHeight="1">
      <c r="A62" s="339" t="s">
        <v>236</v>
      </c>
      <c r="B62" s="8">
        <v>104</v>
      </c>
      <c r="C62" s="77">
        <v>9035062</v>
      </c>
      <c r="D62" s="198">
        <f>(B62/C62)*100000</f>
        <v>1.1510712378066692</v>
      </c>
    </row>
    <row r="63" spans="1:4" ht="16.149999999999999" customHeight="1">
      <c r="A63" s="339" t="s">
        <v>237</v>
      </c>
      <c r="B63" s="8">
        <v>19</v>
      </c>
      <c r="C63" s="77">
        <v>1768102</v>
      </c>
      <c r="D63" s="198">
        <f>(B63/C63)*100000</f>
        <v>1.0745986374089278</v>
      </c>
    </row>
    <row r="64" spans="1:4" ht="16.149999999999999" customHeight="1">
      <c r="A64" s="339" t="s">
        <v>238</v>
      </c>
      <c r="B64" s="8">
        <v>73</v>
      </c>
      <c r="C64" s="77">
        <v>5778778</v>
      </c>
      <c r="D64" s="198">
        <f>(B64/C64)*100000</f>
        <v>1.2632428516894056</v>
      </c>
    </row>
    <row r="65" spans="1:4" ht="16.149999999999999" customHeight="1">
      <c r="A65" s="339" t="s">
        <v>239</v>
      </c>
      <c r="B65" s="8">
        <v>15</v>
      </c>
      <c r="C65" s="77">
        <v>868133</v>
      </c>
      <c r="D65" s="198">
        <f>(B65/C65)*100000</f>
        <v>1.7278458485047798</v>
      </c>
    </row>
    <row r="66" spans="1:4" ht="16.149999999999999" customHeight="1">
      <c r="A66" s="339" t="s">
        <v>240</v>
      </c>
      <c r="B66" s="8">
        <v>7</v>
      </c>
      <c r="C66" s="77">
        <v>352946</v>
      </c>
      <c r="D66" s="198">
        <f>(B66/C66)*100000</f>
        <v>1.9833062281482154</v>
      </c>
    </row>
    <row r="67" spans="1:4" ht="16.149999999999999" customHeight="1">
      <c r="A67" s="339" t="s">
        <v>241</v>
      </c>
      <c r="B67" s="8">
        <v>51</v>
      </c>
      <c r="C67" s="77">
        <v>4071859</v>
      </c>
      <c r="D67" s="198">
        <f>(B67/C67)*100000</f>
        <v>1.2524991656145266</v>
      </c>
    </row>
    <row r="68" spans="1:4" ht="16.149999999999999" customHeight="1">
      <c r="A68" s="339" t="s">
        <v>242</v>
      </c>
      <c r="B68" s="8">
        <v>251</v>
      </c>
      <c r="C68" s="77">
        <v>23715051</v>
      </c>
      <c r="D68" s="198">
        <f>(B68/C68)*100000</f>
        <v>1.0583995792376748</v>
      </c>
    </row>
    <row r="69" spans="1:4" ht="16.149999999999999" customHeight="1">
      <c r="A69" s="339" t="s">
        <v>243</v>
      </c>
      <c r="B69" s="8">
        <v>10</v>
      </c>
      <c r="C69" s="77">
        <v>1188432</v>
      </c>
      <c r="D69" s="198">
        <f>(B69/C69)*100000</f>
        <v>0.8414448618010959</v>
      </c>
    </row>
    <row r="70" spans="1:4" ht="16.149999999999999" customHeight="1">
      <c r="A70" s="339" t="s">
        <v>244</v>
      </c>
      <c r="B70" s="8">
        <v>13</v>
      </c>
      <c r="C70" s="77">
        <v>783522</v>
      </c>
      <c r="D70" s="198">
        <f>(B70/C70)*100000</f>
        <v>1.6591748540564275</v>
      </c>
    </row>
    <row r="71" spans="1:4" ht="14.45" customHeight="1">
      <c r="A71" s="15" t="s">
        <v>245</v>
      </c>
      <c r="B71" s="21"/>
      <c r="C71" s="21"/>
      <c r="D71" s="21"/>
    </row>
    <row r="72" spans="1:4">
      <c r="A72" s="480" t="s">
        <v>211</v>
      </c>
      <c r="B72" s="531"/>
      <c r="C72" s="531"/>
      <c r="D72" s="531"/>
    </row>
    <row r="73" spans="1:4" ht="15" customHeight="1">
      <c r="A73" s="15" t="s">
        <v>247</v>
      </c>
      <c r="D73" s="199"/>
    </row>
    <row r="74" spans="1:4">
      <c r="A74" s="15" t="s">
        <v>213</v>
      </c>
    </row>
  </sheetData>
  <mergeCells count="4">
    <mergeCell ref="A72:D72"/>
    <mergeCell ref="A1:D1"/>
    <mergeCell ref="A32:D32"/>
    <mergeCell ref="A41:D4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2B00-9E65-42AD-980B-9647ED36453A}">
  <dimension ref="A1:C17"/>
  <sheetViews>
    <sheetView workbookViewId="0">
      <selection activeCell="B3" sqref="B3:C13"/>
    </sheetView>
  </sheetViews>
  <sheetFormatPr defaultRowHeight="14.45"/>
  <cols>
    <col min="1" max="3" width="23.7109375" customWidth="1"/>
  </cols>
  <sheetData>
    <row r="1" spans="1:3" ht="62.25" customHeight="1">
      <c r="A1" s="505" t="s">
        <v>248</v>
      </c>
      <c r="B1" s="505"/>
      <c r="C1" s="505"/>
    </row>
    <row r="2" spans="1:3" ht="32.450000000000003">
      <c r="A2" s="168" t="s">
        <v>110</v>
      </c>
      <c r="B2" s="228" t="s">
        <v>249</v>
      </c>
      <c r="C2" s="229" t="s">
        <v>250</v>
      </c>
    </row>
    <row r="3" spans="1:3" ht="15.75">
      <c r="A3" s="226">
        <v>2025</v>
      </c>
      <c r="B3" s="189">
        <v>3821</v>
      </c>
      <c r="C3" s="189">
        <v>5099</v>
      </c>
    </row>
    <row r="4" spans="1:3" ht="16.149999999999999">
      <c r="A4" s="226">
        <v>2024</v>
      </c>
      <c r="B4" s="187">
        <v>3397</v>
      </c>
      <c r="C4" s="187">
        <v>6073</v>
      </c>
    </row>
    <row r="5" spans="1:3" ht="16.149999999999999">
      <c r="A5" s="226">
        <v>2023</v>
      </c>
      <c r="B5" s="187">
        <v>2714</v>
      </c>
      <c r="C5" s="187">
        <v>6072</v>
      </c>
    </row>
    <row r="6" spans="1:3" ht="16.149999999999999">
      <c r="A6" s="226">
        <v>2022</v>
      </c>
      <c r="B6" s="187">
        <v>2398</v>
      </c>
      <c r="C6" s="187">
        <v>6114</v>
      </c>
    </row>
    <row r="7" spans="1:3" ht="16.149999999999999">
      <c r="A7" s="226">
        <v>2021</v>
      </c>
      <c r="B7" s="187">
        <v>1819</v>
      </c>
      <c r="C7" s="187">
        <v>5528</v>
      </c>
    </row>
    <row r="8" spans="1:3" ht="16.149999999999999">
      <c r="A8" s="226">
        <v>2020</v>
      </c>
      <c r="B8" s="187">
        <v>1696</v>
      </c>
      <c r="C8" s="187">
        <v>5858</v>
      </c>
    </row>
    <row r="9" spans="1:3" ht="16.149999999999999">
      <c r="A9" s="226">
        <v>2019</v>
      </c>
      <c r="B9" s="187">
        <v>1741</v>
      </c>
      <c r="C9" s="187">
        <v>6904</v>
      </c>
    </row>
    <row r="10" spans="1:3" ht="16.149999999999999">
      <c r="A10" s="226">
        <v>2018</v>
      </c>
      <c r="B10" s="187">
        <v>1054</v>
      </c>
      <c r="C10" s="187">
        <v>6379</v>
      </c>
    </row>
    <row r="11" spans="1:3" ht="16.149999999999999">
      <c r="A11" s="226">
        <v>2017</v>
      </c>
      <c r="B11" s="167">
        <v>750</v>
      </c>
      <c r="C11" s="187">
        <v>6918</v>
      </c>
    </row>
    <row r="12" spans="1:3" ht="16.149999999999999">
      <c r="A12" s="226">
        <v>2016</v>
      </c>
      <c r="B12" s="167">
        <v>599</v>
      </c>
      <c r="C12" s="187">
        <v>6876</v>
      </c>
    </row>
    <row r="13" spans="1:3" ht="16.149999999999999">
      <c r="A13" s="226">
        <v>2015</v>
      </c>
      <c r="B13" s="167">
        <v>480</v>
      </c>
      <c r="C13" s="187">
        <v>7044</v>
      </c>
    </row>
    <row r="14" spans="1:3">
      <c r="A14" s="15" t="s">
        <v>210</v>
      </c>
      <c r="B14" s="15"/>
      <c r="C14" s="15"/>
    </row>
    <row r="15" spans="1:3">
      <c r="A15" s="15" t="s">
        <v>211</v>
      </c>
      <c r="B15" s="15"/>
      <c r="C15" s="15"/>
    </row>
    <row r="16" spans="1:3">
      <c r="A16" s="4" t="s">
        <v>212</v>
      </c>
      <c r="B16" s="4"/>
      <c r="C16" s="340"/>
    </row>
    <row r="17" spans="1:3">
      <c r="A17" s="4" t="s">
        <v>251</v>
      </c>
      <c r="B17" s="4"/>
      <c r="C17" s="340"/>
    </row>
  </sheetData>
  <mergeCells count="1">
    <mergeCell ref="A1:C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F07EC-744E-4AB3-BDE9-61B748986686}">
  <dimension ref="A1:D69"/>
  <sheetViews>
    <sheetView zoomScale="90" zoomScaleNormal="90" workbookViewId="0">
      <selection activeCell="G22" sqref="G22"/>
    </sheetView>
  </sheetViews>
  <sheetFormatPr defaultRowHeight="14.45"/>
  <cols>
    <col min="1" max="1" width="37.28515625" customWidth="1"/>
    <col min="2" max="2" width="17.85546875" customWidth="1"/>
    <col min="3" max="3" width="39.140625" customWidth="1"/>
    <col min="4" max="4" width="37" customWidth="1"/>
  </cols>
  <sheetData>
    <row r="1" spans="1:4" ht="42.6" customHeight="1">
      <c r="A1" s="506" t="s">
        <v>252</v>
      </c>
      <c r="B1" s="488"/>
      <c r="C1" s="488"/>
      <c r="D1" s="488"/>
    </row>
    <row r="2" spans="1:4" ht="16.149999999999999">
      <c r="A2" s="47" t="s">
        <v>215</v>
      </c>
      <c r="B2" s="47" t="s">
        <v>19</v>
      </c>
      <c r="C2" s="47" t="s">
        <v>216</v>
      </c>
      <c r="D2" s="47" t="s">
        <v>217</v>
      </c>
    </row>
    <row r="3" spans="1:4" ht="16.149999999999999">
      <c r="A3" s="301" t="s">
        <v>2</v>
      </c>
      <c r="B3" s="76">
        <f>SUM(B4:B30)</f>
        <v>3821</v>
      </c>
      <c r="C3" s="76">
        <v>109374413</v>
      </c>
      <c r="D3" s="300">
        <f>(B3/C3)*100000</f>
        <v>3.4935044634250976</v>
      </c>
    </row>
    <row r="4" spans="1:4" ht="16.149999999999999">
      <c r="A4" s="304" t="s">
        <v>218</v>
      </c>
      <c r="B4" s="249">
        <v>49</v>
      </c>
      <c r="C4" s="77">
        <v>440682</v>
      </c>
      <c r="D4" s="198">
        <f t="shared" ref="D4:D30" si="0">(B4/C4)*100000</f>
        <v>11.119128986434662</v>
      </c>
    </row>
    <row r="5" spans="1:4" ht="16.149999999999999">
      <c r="A5" s="55" t="s">
        <v>219</v>
      </c>
      <c r="B5" s="12">
        <v>66</v>
      </c>
      <c r="C5" s="77">
        <v>1668356</v>
      </c>
      <c r="D5" s="198">
        <f t="shared" si="0"/>
        <v>3.9559902083248417</v>
      </c>
    </row>
    <row r="6" spans="1:4" ht="16.149999999999999">
      <c r="A6" s="55" t="s">
        <v>220</v>
      </c>
      <c r="B6" s="12">
        <v>60</v>
      </c>
      <c r="C6" s="77">
        <v>403278</v>
      </c>
      <c r="D6" s="198">
        <f t="shared" si="0"/>
        <v>14.878074182077871</v>
      </c>
    </row>
    <row r="7" spans="1:4" ht="16.149999999999999">
      <c r="A7" s="55" t="s">
        <v>221</v>
      </c>
      <c r="B7" s="12">
        <v>108</v>
      </c>
      <c r="C7" s="77">
        <v>2149343</v>
      </c>
      <c r="D7" s="198">
        <f t="shared" si="0"/>
        <v>5.0247912966892674</v>
      </c>
    </row>
    <row r="8" spans="1:4" ht="16.149999999999999">
      <c r="A8" s="55" t="s">
        <v>222</v>
      </c>
      <c r="B8" s="12">
        <v>255</v>
      </c>
      <c r="C8" s="77">
        <v>7646388</v>
      </c>
      <c r="D8" s="198">
        <f t="shared" si="0"/>
        <v>3.3349079330005229</v>
      </c>
    </row>
    <row r="9" spans="1:4" ht="16.149999999999999">
      <c r="A9" s="55" t="s">
        <v>223</v>
      </c>
      <c r="B9" s="12">
        <v>86</v>
      </c>
      <c r="C9" s="77">
        <v>4767714</v>
      </c>
      <c r="D9" s="198">
        <f t="shared" si="0"/>
        <v>1.8037994728710656</v>
      </c>
    </row>
    <row r="10" spans="1:4" ht="16.149999999999999">
      <c r="A10" s="55" t="s">
        <v>224</v>
      </c>
      <c r="B10" s="12">
        <v>133</v>
      </c>
      <c r="C10" s="77">
        <v>1565919</v>
      </c>
      <c r="D10" s="198">
        <f t="shared" si="0"/>
        <v>8.4934150489265416</v>
      </c>
    </row>
    <row r="11" spans="1:4" ht="16.149999999999999">
      <c r="A11" s="55" t="s">
        <v>225</v>
      </c>
      <c r="B11" s="12">
        <v>66</v>
      </c>
      <c r="C11" s="77">
        <v>2106446</v>
      </c>
      <c r="D11" s="198">
        <f t="shared" si="0"/>
        <v>3.1332395893367315</v>
      </c>
    </row>
    <row r="12" spans="1:4" ht="16.149999999999999">
      <c r="A12" s="55" t="s">
        <v>226</v>
      </c>
      <c r="B12" s="12">
        <v>204</v>
      </c>
      <c r="C12" s="77">
        <v>3759960</v>
      </c>
      <c r="D12" s="198">
        <f t="shared" si="0"/>
        <v>5.425589633932276</v>
      </c>
    </row>
    <row r="13" spans="1:4" ht="16.149999999999999">
      <c r="A13" s="55" t="s">
        <v>227</v>
      </c>
      <c r="B13" s="12">
        <v>154</v>
      </c>
      <c r="C13" s="77">
        <v>3559071</v>
      </c>
      <c r="D13" s="198">
        <f t="shared" si="0"/>
        <v>4.3269718418092813</v>
      </c>
    </row>
    <row r="14" spans="1:4" ht="16.149999999999999">
      <c r="A14" s="55" t="s">
        <v>253</v>
      </c>
      <c r="B14" s="12">
        <v>241</v>
      </c>
      <c r="C14" s="77">
        <v>1934256</v>
      </c>
      <c r="D14" s="198">
        <f t="shared" si="0"/>
        <v>12.459571018520815</v>
      </c>
    </row>
    <row r="15" spans="1:4" ht="16.149999999999999">
      <c r="A15" s="55" t="s">
        <v>229</v>
      </c>
      <c r="B15" s="12">
        <v>59</v>
      </c>
      <c r="C15" s="77">
        <v>1476288</v>
      </c>
      <c r="D15" s="198">
        <f t="shared" si="0"/>
        <v>3.9965101660380631</v>
      </c>
    </row>
    <row r="16" spans="1:4" ht="16.149999999999999">
      <c r="A16" s="55" t="s">
        <v>230</v>
      </c>
      <c r="B16" s="12">
        <v>208</v>
      </c>
      <c r="C16" s="77">
        <v>10904839</v>
      </c>
      <c r="D16" s="198">
        <f t="shared" si="0"/>
        <v>1.9074100956465292</v>
      </c>
    </row>
    <row r="17" spans="1:4" ht="16.149999999999999">
      <c r="A17" s="55" t="s">
        <v>231</v>
      </c>
      <c r="B17" s="12">
        <v>207</v>
      </c>
      <c r="C17" s="77">
        <v>4337715</v>
      </c>
      <c r="D17" s="198">
        <f t="shared" si="0"/>
        <v>4.772097751926994</v>
      </c>
    </row>
    <row r="18" spans="1:4" ht="16.149999999999999">
      <c r="A18" s="55" t="s">
        <v>232</v>
      </c>
      <c r="B18" s="12">
        <v>34</v>
      </c>
      <c r="C18" s="77">
        <v>2148387</v>
      </c>
      <c r="D18" s="198">
        <f t="shared" si="0"/>
        <v>1.5825826538700893</v>
      </c>
    </row>
    <row r="19" spans="1:4" ht="16.149999999999999">
      <c r="A19" s="55" t="s">
        <v>233</v>
      </c>
      <c r="B19" s="12">
        <v>147</v>
      </c>
      <c r="C19" s="77">
        <v>6083017</v>
      </c>
      <c r="D19" s="198">
        <f t="shared" si="0"/>
        <v>2.4165640174932932</v>
      </c>
    </row>
    <row r="20" spans="1:4" ht="16.149999999999999">
      <c r="A20" s="55" t="s">
        <v>234</v>
      </c>
      <c r="B20" s="12">
        <v>150</v>
      </c>
      <c r="C20" s="77">
        <v>4968722</v>
      </c>
      <c r="D20" s="198">
        <f t="shared" si="0"/>
        <v>3.0188849366094539</v>
      </c>
    </row>
    <row r="21" spans="1:4" ht="16.149999999999999">
      <c r="A21" s="55" t="s">
        <v>235</v>
      </c>
      <c r="B21" s="12">
        <v>74</v>
      </c>
      <c r="C21" s="77">
        <v>1729386</v>
      </c>
      <c r="D21" s="198">
        <f t="shared" si="0"/>
        <v>4.2789753126254055</v>
      </c>
    </row>
    <row r="22" spans="1:4" ht="16.149999999999999">
      <c r="A22" s="55" t="s">
        <v>236</v>
      </c>
      <c r="B22" s="12">
        <v>0</v>
      </c>
      <c r="C22" s="77">
        <v>9038272</v>
      </c>
      <c r="D22" s="198">
        <f t="shared" si="0"/>
        <v>0</v>
      </c>
    </row>
    <row r="23" spans="1:4" ht="16.149999999999999">
      <c r="A23" s="55" t="s">
        <v>237</v>
      </c>
      <c r="B23" s="12">
        <v>75</v>
      </c>
      <c r="C23" s="77">
        <v>1772976</v>
      </c>
      <c r="D23" s="198">
        <f t="shared" si="0"/>
        <v>4.2301757045780652</v>
      </c>
    </row>
    <row r="24" spans="1:4" ht="16.149999999999999">
      <c r="A24" s="55" t="s">
        <v>238</v>
      </c>
      <c r="B24" s="12">
        <v>262</v>
      </c>
      <c r="C24" s="77">
        <v>5781307</v>
      </c>
      <c r="D24" s="198">
        <f t="shared" si="0"/>
        <v>4.5318472103280456</v>
      </c>
    </row>
    <row r="25" spans="1:4" ht="16.149999999999999">
      <c r="A25" s="55" t="s">
        <v>239</v>
      </c>
      <c r="B25" s="12">
        <v>56</v>
      </c>
      <c r="C25" s="77">
        <v>871562</v>
      </c>
      <c r="D25" s="198">
        <f t="shared" si="0"/>
        <v>6.4252457082800758</v>
      </c>
    </row>
    <row r="26" spans="1:4" ht="16.149999999999999">
      <c r="A26" s="55" t="s">
        <v>240</v>
      </c>
      <c r="B26" s="12">
        <v>34</v>
      </c>
      <c r="C26" s="77">
        <v>363526</v>
      </c>
      <c r="D26" s="198">
        <f t="shared" si="0"/>
        <v>9.3528385865110071</v>
      </c>
    </row>
    <row r="27" spans="1:4" ht="16.149999999999999">
      <c r="A27" s="55" t="s">
        <v>241</v>
      </c>
      <c r="B27" s="12">
        <v>222</v>
      </c>
      <c r="C27" s="77">
        <v>4137177</v>
      </c>
      <c r="D27" s="198">
        <f t="shared" si="0"/>
        <v>5.365977815307394</v>
      </c>
    </row>
    <row r="28" spans="1:4" ht="16.149999999999999">
      <c r="A28" s="55" t="s">
        <v>242</v>
      </c>
      <c r="B28" s="12">
        <v>751</v>
      </c>
      <c r="C28" s="77">
        <v>23777654</v>
      </c>
      <c r="D28" s="198">
        <f t="shared" si="0"/>
        <v>3.1584276564878944</v>
      </c>
    </row>
    <row r="29" spans="1:4" ht="16.149999999999999">
      <c r="A29" s="55" t="s">
        <v>243</v>
      </c>
      <c r="B29" s="12">
        <v>63</v>
      </c>
      <c r="C29" s="77">
        <v>1193324</v>
      </c>
      <c r="D29" s="198">
        <f t="shared" si="0"/>
        <v>5.2793709001075984</v>
      </c>
    </row>
    <row r="30" spans="1:4" ht="16.149999999999999">
      <c r="A30" s="55" t="s">
        <v>244</v>
      </c>
      <c r="B30" s="12">
        <v>57</v>
      </c>
      <c r="C30" s="77">
        <v>788848</v>
      </c>
      <c r="D30" s="198">
        <f t="shared" si="0"/>
        <v>7.2257266292112039</v>
      </c>
    </row>
    <row r="31" spans="1:4">
      <c r="A31" s="15" t="s">
        <v>254</v>
      </c>
    </row>
    <row r="32" spans="1:4" ht="15">
      <c r="A32" s="480" t="s">
        <v>255</v>
      </c>
      <c r="B32" s="480"/>
      <c r="C32" s="480"/>
      <c r="D32" s="480"/>
    </row>
    <row r="35" spans="1:4" ht="39.6" customHeight="1">
      <c r="A35" s="506" t="s">
        <v>256</v>
      </c>
      <c r="B35" s="488"/>
      <c r="C35" s="488"/>
      <c r="D35" s="488"/>
    </row>
    <row r="36" spans="1:4" ht="16.149999999999999">
      <c r="A36" s="47" t="s">
        <v>215</v>
      </c>
      <c r="B36" s="47" t="s">
        <v>19</v>
      </c>
      <c r="C36" s="47" t="s">
        <v>216</v>
      </c>
      <c r="D36" s="47" t="s">
        <v>217</v>
      </c>
    </row>
    <row r="37" spans="1:4" ht="16.149999999999999">
      <c r="A37" s="301" t="s">
        <v>2</v>
      </c>
      <c r="B37" s="76">
        <f>SUM(B38:B64)</f>
        <v>3397</v>
      </c>
      <c r="C37" s="76">
        <v>108921464</v>
      </c>
      <c r="D37" s="341">
        <f>(B37/C37)*100000</f>
        <v>3.1187608715946014</v>
      </c>
    </row>
    <row r="38" spans="1:4" ht="16.149999999999999">
      <c r="A38" s="304" t="s">
        <v>218</v>
      </c>
      <c r="B38" s="249">
        <v>52</v>
      </c>
      <c r="C38" s="77">
        <v>438884</v>
      </c>
      <c r="D38" s="105">
        <f>(B38/C38)*100000</f>
        <v>11.848233246142488</v>
      </c>
    </row>
    <row r="39" spans="1:4" ht="16.149999999999999">
      <c r="A39" s="55" t="s">
        <v>219</v>
      </c>
      <c r="B39" s="12">
        <v>68</v>
      </c>
      <c r="C39" s="77">
        <v>1667559</v>
      </c>
      <c r="D39" s="105">
        <f>(B39/C39)*100000</f>
        <v>4.0778167369190541</v>
      </c>
    </row>
    <row r="40" spans="1:4" ht="16.149999999999999">
      <c r="A40" s="55" t="s">
        <v>220</v>
      </c>
      <c r="B40" s="12">
        <v>54</v>
      </c>
      <c r="C40" s="77">
        <v>401255</v>
      </c>
      <c r="D40" s="105">
        <f>(B40/C40)*100000</f>
        <v>13.457776227087512</v>
      </c>
    </row>
    <row r="41" spans="1:4" ht="16.149999999999999">
      <c r="A41" s="55" t="s">
        <v>221</v>
      </c>
      <c r="B41" s="12">
        <v>98</v>
      </c>
      <c r="C41" s="77">
        <v>2129205</v>
      </c>
      <c r="D41" s="105">
        <f>(B41/C41)*100000</f>
        <v>4.602656860189601</v>
      </c>
    </row>
    <row r="42" spans="1:4" ht="16.149999999999999">
      <c r="A42" s="55" t="s">
        <v>222</v>
      </c>
      <c r="B42" s="12">
        <v>250</v>
      </c>
      <c r="C42" s="77">
        <v>7632196</v>
      </c>
      <c r="D42" s="105">
        <f>(B42/C42)*100000</f>
        <v>3.2755972199875365</v>
      </c>
    </row>
    <row r="43" spans="1:4" ht="16.149999999999999">
      <c r="A43" s="55" t="s">
        <v>223</v>
      </c>
      <c r="B43" s="12">
        <v>75</v>
      </c>
      <c r="C43" s="77">
        <v>4749310</v>
      </c>
      <c r="D43" s="105">
        <f>(B43/C43)*100000</f>
        <v>1.5791767646247561</v>
      </c>
    </row>
    <row r="44" spans="1:4" ht="16.149999999999999">
      <c r="A44" s="55" t="s">
        <v>224</v>
      </c>
      <c r="B44" s="12">
        <v>104</v>
      </c>
      <c r="C44" s="77">
        <v>1557961</v>
      </c>
      <c r="D44" s="105">
        <f>(B44/C44)*100000</f>
        <v>6.6753917460064791</v>
      </c>
    </row>
    <row r="45" spans="1:4" ht="16.149999999999999">
      <c r="A45" s="55" t="s">
        <v>225</v>
      </c>
      <c r="B45" s="12">
        <v>60</v>
      </c>
      <c r="C45" s="77">
        <v>2092956</v>
      </c>
      <c r="D45" s="105">
        <f>(B45/C45)*100000</f>
        <v>2.8667587851822969</v>
      </c>
    </row>
    <row r="46" spans="1:4" ht="16.149999999999999">
      <c r="A46" s="55" t="s">
        <v>226</v>
      </c>
      <c r="B46" s="12">
        <v>175</v>
      </c>
      <c r="C46" s="77">
        <v>3721543</v>
      </c>
      <c r="D46" s="105">
        <f>(B46/C46)*100000</f>
        <v>4.7023506110234381</v>
      </c>
    </row>
    <row r="47" spans="1:4" ht="16.149999999999999">
      <c r="A47" s="55" t="s">
        <v>227</v>
      </c>
      <c r="B47" s="12">
        <v>107</v>
      </c>
      <c r="C47" s="77">
        <v>3553820</v>
      </c>
      <c r="D47" s="105">
        <f>(B47/C47)*100000</f>
        <v>3.0108446685538377</v>
      </c>
    </row>
    <row r="48" spans="1:4" ht="16.149999999999999">
      <c r="A48" s="55" t="s">
        <v>253</v>
      </c>
      <c r="B48" s="12">
        <v>171</v>
      </c>
      <c r="C48" s="77">
        <v>1904239</v>
      </c>
      <c r="D48" s="105">
        <f>(B48/C48)*100000</f>
        <v>8.9799652249533803</v>
      </c>
    </row>
    <row r="49" spans="1:4" ht="16.149999999999999">
      <c r="A49" s="55" t="s">
        <v>229</v>
      </c>
      <c r="B49" s="12">
        <v>0</v>
      </c>
      <c r="C49" s="77">
        <v>1464566</v>
      </c>
      <c r="D49" s="105">
        <f>(B49/C49)*100000</f>
        <v>0</v>
      </c>
    </row>
    <row r="50" spans="1:4" ht="16.149999999999999">
      <c r="A50" s="55" t="s">
        <v>230</v>
      </c>
      <c r="B50" s="12">
        <v>209</v>
      </c>
      <c r="C50" s="77">
        <v>10866275</v>
      </c>
      <c r="D50" s="105">
        <f>(B50/C50)*100000</f>
        <v>1.9233822077942995</v>
      </c>
    </row>
    <row r="51" spans="1:4" ht="16.149999999999999">
      <c r="A51" s="55" t="s">
        <v>231</v>
      </c>
      <c r="B51" s="12">
        <v>215</v>
      </c>
      <c r="C51" s="77">
        <v>4313795</v>
      </c>
      <c r="D51" s="105">
        <f>(B51/C51)*100000</f>
        <v>4.9840105985564911</v>
      </c>
    </row>
    <row r="52" spans="1:4" ht="16.149999999999999">
      <c r="A52" s="55" t="s">
        <v>232</v>
      </c>
      <c r="B52" s="12">
        <v>36</v>
      </c>
      <c r="C52" s="77">
        <v>2138409</v>
      </c>
      <c r="D52" s="105">
        <f>(B52/C52)*100000</f>
        <v>1.6834945980867084</v>
      </c>
    </row>
    <row r="53" spans="1:4" ht="16.149999999999999">
      <c r="A53" s="55" t="s">
        <v>233</v>
      </c>
      <c r="B53" s="12">
        <v>113</v>
      </c>
      <c r="C53" s="77">
        <v>6046638</v>
      </c>
      <c r="D53" s="105">
        <f>(B53/C53)*100000</f>
        <v>1.868807095777852</v>
      </c>
    </row>
    <row r="54" spans="1:4" ht="16.149999999999999">
      <c r="A54" s="55" t="s">
        <v>234</v>
      </c>
      <c r="B54" s="12">
        <v>154</v>
      </c>
      <c r="C54" s="77">
        <v>4956611</v>
      </c>
      <c r="D54" s="105">
        <f>(B54/C54)*100000</f>
        <v>3.1069615912969568</v>
      </c>
    </row>
    <row r="55" spans="1:4" ht="16.149999999999999">
      <c r="A55" s="55" t="s">
        <v>235</v>
      </c>
      <c r="B55" s="12">
        <v>85</v>
      </c>
      <c r="C55" s="77">
        <v>1724357</v>
      </c>
      <c r="D55" s="105">
        <f>(B55/C55)*100000</f>
        <v>4.9293736737810097</v>
      </c>
    </row>
    <row r="56" spans="1:4" ht="16.149999999999999">
      <c r="A56" s="55" t="s">
        <v>236</v>
      </c>
      <c r="B56" s="12">
        <v>0</v>
      </c>
      <c r="C56" s="77">
        <v>9035062</v>
      </c>
      <c r="D56" s="105">
        <f>(B56/C56)*100000</f>
        <v>0</v>
      </c>
    </row>
    <row r="57" spans="1:4" ht="16.149999999999999">
      <c r="A57" s="55" t="s">
        <v>237</v>
      </c>
      <c r="B57" s="12">
        <v>68</v>
      </c>
      <c r="C57" s="77">
        <v>1768102</v>
      </c>
      <c r="D57" s="105">
        <f>(B57/C57)*100000</f>
        <v>3.8459319654635307</v>
      </c>
    </row>
    <row r="58" spans="1:4" ht="16.149999999999999">
      <c r="A58" s="55" t="s">
        <v>238</v>
      </c>
      <c r="B58" s="12">
        <v>236</v>
      </c>
      <c r="C58" s="77">
        <v>5778778</v>
      </c>
      <c r="D58" s="105">
        <f>(B58/C58)*100000</f>
        <v>4.0839083972424621</v>
      </c>
    </row>
    <row r="59" spans="1:4" ht="16.149999999999999">
      <c r="A59" s="55" t="s">
        <v>239</v>
      </c>
      <c r="B59" s="12">
        <v>58</v>
      </c>
      <c r="C59" s="77">
        <v>868133</v>
      </c>
      <c r="D59" s="105">
        <f>(B59/C59)*100000</f>
        <v>6.6810039475518153</v>
      </c>
    </row>
    <row r="60" spans="1:4" ht="16.149999999999999">
      <c r="A60" s="55" t="s">
        <v>240</v>
      </c>
      <c r="B60" s="12">
        <v>27</v>
      </c>
      <c r="C60" s="77">
        <v>352946</v>
      </c>
      <c r="D60" s="105">
        <f>(B60/C60)*100000</f>
        <v>7.6498954514288302</v>
      </c>
    </row>
    <row r="61" spans="1:4" ht="16.149999999999999">
      <c r="A61" s="55" t="s">
        <v>241</v>
      </c>
      <c r="B61" s="12">
        <v>211</v>
      </c>
      <c r="C61" s="77">
        <v>4071859</v>
      </c>
      <c r="D61" s="105">
        <f>(B61/C61)*100000</f>
        <v>5.1819083126404912</v>
      </c>
    </row>
    <row r="62" spans="1:4" ht="16.149999999999999">
      <c r="A62" s="55" t="s">
        <v>242</v>
      </c>
      <c r="B62" s="12">
        <v>638</v>
      </c>
      <c r="C62" s="77">
        <v>23715051</v>
      </c>
      <c r="D62" s="105">
        <f>(B62/C62)*100000</f>
        <v>2.6902746277037313</v>
      </c>
    </row>
    <row r="63" spans="1:4" ht="16.149999999999999">
      <c r="A63" s="55" t="s">
        <v>243</v>
      </c>
      <c r="B63" s="12">
        <v>68</v>
      </c>
      <c r="C63" s="77">
        <v>1188432</v>
      </c>
      <c r="D63" s="105">
        <f>(B63/C63)*100000</f>
        <v>5.7218250602474523</v>
      </c>
    </row>
    <row r="64" spans="1:4" ht="16.149999999999999">
      <c r="A64" s="55" t="s">
        <v>244</v>
      </c>
      <c r="B64" s="12">
        <v>65</v>
      </c>
      <c r="C64" s="77">
        <v>783522</v>
      </c>
      <c r="D64" s="105">
        <f>(B64/C64)*100000</f>
        <v>8.2958742702821358</v>
      </c>
    </row>
    <row r="65" spans="1:4" ht="15">
      <c r="A65" s="15" t="s">
        <v>254</v>
      </c>
    </row>
    <row r="66" spans="1:4" ht="15">
      <c r="A66" s="15" t="s">
        <v>257</v>
      </c>
      <c r="B66" s="15"/>
      <c r="C66" s="15"/>
      <c r="D66" s="15"/>
    </row>
    <row r="67" spans="1:4" ht="14.45" customHeight="1"/>
    <row r="68" spans="1:4" ht="14.45" customHeight="1"/>
    <row r="69" spans="1:4" ht="15"/>
  </sheetData>
  <mergeCells count="3">
    <mergeCell ref="A1:D1"/>
    <mergeCell ref="A35:D35"/>
    <mergeCell ref="A32:D3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86A1-7006-4A73-AF01-13224D5B4BFD}">
  <dimension ref="A1:E17"/>
  <sheetViews>
    <sheetView workbookViewId="0">
      <selection activeCell="F22" sqref="F22"/>
    </sheetView>
  </sheetViews>
  <sheetFormatPr defaultRowHeight="14.45"/>
  <cols>
    <col min="1" max="2" width="27.28515625" customWidth="1"/>
  </cols>
  <sheetData>
    <row r="1" spans="1:5" ht="63.75" customHeight="1">
      <c r="A1" s="532" t="s">
        <v>258</v>
      </c>
      <c r="B1" s="505"/>
      <c r="C1" s="342"/>
      <c r="D1" s="342"/>
      <c r="E1" s="342"/>
    </row>
    <row r="2" spans="1:5" ht="16.149999999999999">
      <c r="A2" s="57" t="s">
        <v>110</v>
      </c>
      <c r="B2" s="343" t="s">
        <v>19</v>
      </c>
    </row>
    <row r="3" spans="1:5" ht="15">
      <c r="A3" s="57">
        <v>2025</v>
      </c>
      <c r="B3" s="344">
        <v>2140</v>
      </c>
    </row>
    <row r="4" spans="1:5" ht="15">
      <c r="A4" s="57">
        <v>2024</v>
      </c>
      <c r="B4" s="344">
        <v>2381</v>
      </c>
    </row>
    <row r="5" spans="1:5" ht="16.149999999999999">
      <c r="A5" s="57">
        <v>2023</v>
      </c>
      <c r="B5" s="336">
        <v>2800</v>
      </c>
    </row>
    <row r="6" spans="1:5" ht="16.149999999999999">
      <c r="A6" s="57">
        <v>2022</v>
      </c>
      <c r="B6" s="336">
        <v>2570</v>
      </c>
    </row>
    <row r="7" spans="1:5" ht="16.149999999999999">
      <c r="A7" s="57">
        <v>2021</v>
      </c>
      <c r="B7" s="336">
        <v>2730</v>
      </c>
    </row>
    <row r="8" spans="1:5" ht="16.149999999999999">
      <c r="A8" s="57">
        <v>2020</v>
      </c>
      <c r="B8" s="336">
        <v>2734</v>
      </c>
    </row>
    <row r="9" spans="1:5" ht="16.149999999999999">
      <c r="A9" s="57">
        <v>2019</v>
      </c>
      <c r="B9" s="336">
        <v>2665</v>
      </c>
    </row>
    <row r="10" spans="1:5" ht="16.149999999999999">
      <c r="A10" s="57">
        <v>2018</v>
      </c>
      <c r="B10" s="336">
        <v>3411</v>
      </c>
    </row>
    <row r="11" spans="1:5" ht="16.149999999999999">
      <c r="A11" s="57">
        <v>2017</v>
      </c>
      <c r="B11" s="336">
        <v>3839</v>
      </c>
    </row>
    <row r="12" spans="1:5" ht="16.149999999999999">
      <c r="A12" s="57">
        <v>2016</v>
      </c>
      <c r="B12" s="336">
        <v>3076</v>
      </c>
    </row>
    <row r="13" spans="1:5" ht="16.149999999999999">
      <c r="A13" s="57">
        <v>2015</v>
      </c>
      <c r="B13" s="336">
        <v>2957</v>
      </c>
    </row>
    <row r="14" spans="1:5">
      <c r="A14" s="15" t="s">
        <v>210</v>
      </c>
    </row>
    <row r="15" spans="1:5">
      <c r="A15" s="15" t="s">
        <v>211</v>
      </c>
    </row>
    <row r="16" spans="1:5">
      <c r="A16" s="15" t="s">
        <v>259</v>
      </c>
    </row>
    <row r="17" spans="1:1">
      <c r="A17" s="15"/>
    </row>
  </sheetData>
  <mergeCells count="1">
    <mergeCell ref="A1:B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5A032-25EA-4EFB-8C9C-DC09B2964DFB}">
  <dimension ref="A1:D72"/>
  <sheetViews>
    <sheetView topLeftCell="A44" workbookViewId="0">
      <selection activeCell="A71" sqref="A71"/>
    </sheetView>
  </sheetViews>
  <sheetFormatPr defaultRowHeight="14.45"/>
  <cols>
    <col min="1" max="1" width="37.140625" customWidth="1"/>
    <col min="2" max="2" width="18.85546875" customWidth="1"/>
    <col min="3" max="3" width="41.5703125" customWidth="1"/>
    <col min="4" max="4" width="36.42578125" customWidth="1"/>
  </cols>
  <sheetData>
    <row r="1" spans="1:4" ht="67.5" customHeight="1">
      <c r="A1" s="488" t="s">
        <v>260</v>
      </c>
      <c r="B1" s="488"/>
      <c r="C1" s="488"/>
      <c r="D1" s="488"/>
    </row>
    <row r="2" spans="1:4" ht="16.149999999999999">
      <c r="A2" s="47" t="s">
        <v>215</v>
      </c>
      <c r="B2" s="47" t="s">
        <v>19</v>
      </c>
      <c r="C2" s="337" t="s">
        <v>216</v>
      </c>
      <c r="D2" s="47" t="s">
        <v>217</v>
      </c>
    </row>
    <row r="3" spans="1:4" ht="16.149999999999999">
      <c r="A3" s="332" t="s">
        <v>2</v>
      </c>
      <c r="B3" s="80">
        <f>SUM(B4:B30)</f>
        <v>2140</v>
      </c>
      <c r="C3" s="76">
        <v>109374413</v>
      </c>
      <c r="D3" s="300">
        <f>(B3/C3)*100000</f>
        <v>1.9565819292671314</v>
      </c>
    </row>
    <row r="4" spans="1:4" ht="16.149999999999999">
      <c r="A4" s="335" t="s">
        <v>218</v>
      </c>
      <c r="B4" s="47">
        <v>5</v>
      </c>
      <c r="C4" s="77">
        <v>440682</v>
      </c>
      <c r="D4" s="198">
        <f t="shared" ref="D4:D30" si="0">(B4/C4)*100000</f>
        <v>1.134604998615782</v>
      </c>
    </row>
    <row r="5" spans="1:4" ht="16.149999999999999">
      <c r="A5" s="335" t="s">
        <v>219</v>
      </c>
      <c r="B5" s="47">
        <v>64</v>
      </c>
      <c r="C5" s="77">
        <v>1668356</v>
      </c>
      <c r="D5" s="198">
        <f t="shared" si="0"/>
        <v>3.8361117171634831</v>
      </c>
    </row>
    <row r="6" spans="1:4" ht="16.149999999999999">
      <c r="A6" s="335" t="s">
        <v>220</v>
      </c>
      <c r="B6" s="47">
        <v>9</v>
      </c>
      <c r="C6" s="77">
        <v>403278</v>
      </c>
      <c r="D6" s="198">
        <f t="shared" si="0"/>
        <v>2.231711127311681</v>
      </c>
    </row>
    <row r="7" spans="1:4" ht="16.149999999999999">
      <c r="A7" s="335" t="s">
        <v>221</v>
      </c>
      <c r="B7" s="47">
        <v>44</v>
      </c>
      <c r="C7" s="77">
        <v>2149343</v>
      </c>
      <c r="D7" s="198">
        <f t="shared" si="0"/>
        <v>2.0471371949474793</v>
      </c>
    </row>
    <row r="8" spans="1:4" ht="16.149999999999999">
      <c r="A8" s="335" t="s">
        <v>222</v>
      </c>
      <c r="B8" s="47">
        <v>259</v>
      </c>
      <c r="C8" s="77">
        <v>7646388</v>
      </c>
      <c r="D8" s="198">
        <f t="shared" si="0"/>
        <v>3.3872202143024919</v>
      </c>
    </row>
    <row r="9" spans="1:4" ht="16.149999999999999">
      <c r="A9" s="335" t="s">
        <v>223</v>
      </c>
      <c r="B9" s="47">
        <v>252</v>
      </c>
      <c r="C9" s="77">
        <v>4767714</v>
      </c>
      <c r="D9" s="198">
        <f t="shared" si="0"/>
        <v>5.2855519437617273</v>
      </c>
    </row>
    <row r="10" spans="1:4" ht="16.149999999999999">
      <c r="A10" s="335" t="s">
        <v>224</v>
      </c>
      <c r="B10" s="47">
        <v>13</v>
      </c>
      <c r="C10" s="77">
        <v>1565919</v>
      </c>
      <c r="D10" s="198">
        <f t="shared" si="0"/>
        <v>0.8301834258349251</v>
      </c>
    </row>
    <row r="11" spans="1:4" ht="16.149999999999999">
      <c r="A11" s="335" t="s">
        <v>225</v>
      </c>
      <c r="B11" s="47">
        <v>41</v>
      </c>
      <c r="C11" s="77">
        <v>2106446</v>
      </c>
      <c r="D11" s="198">
        <f t="shared" si="0"/>
        <v>1.9464064115576662</v>
      </c>
    </row>
    <row r="12" spans="1:4" ht="16.149999999999999">
      <c r="A12" s="335" t="s">
        <v>226</v>
      </c>
      <c r="B12" s="47">
        <v>52</v>
      </c>
      <c r="C12" s="77">
        <v>3759960</v>
      </c>
      <c r="D12" s="198">
        <f t="shared" si="0"/>
        <v>1.3829934361003839</v>
      </c>
    </row>
    <row r="13" spans="1:4" ht="16.149999999999999">
      <c r="A13" s="335" t="s">
        <v>227</v>
      </c>
      <c r="B13" s="47">
        <v>85</v>
      </c>
      <c r="C13" s="77">
        <v>3559071</v>
      </c>
      <c r="D13" s="198">
        <f t="shared" si="0"/>
        <v>2.388263678920707</v>
      </c>
    </row>
    <row r="14" spans="1:4" ht="16.149999999999999">
      <c r="A14" s="335" t="s">
        <v>261</v>
      </c>
      <c r="B14" s="47">
        <v>44</v>
      </c>
      <c r="C14" s="77">
        <v>1934256</v>
      </c>
      <c r="D14" s="198">
        <f t="shared" si="0"/>
        <v>2.2747764515141737</v>
      </c>
    </row>
    <row r="15" spans="1:4" ht="16.149999999999999">
      <c r="A15" s="335" t="s">
        <v>229</v>
      </c>
      <c r="B15" s="47">
        <v>30</v>
      </c>
      <c r="C15" s="77">
        <v>1476288</v>
      </c>
      <c r="D15" s="198">
        <f t="shared" si="0"/>
        <v>2.0321238132396928</v>
      </c>
    </row>
    <row r="16" spans="1:4" ht="16.149999999999999">
      <c r="A16" s="335" t="s">
        <v>230</v>
      </c>
      <c r="B16" s="47">
        <v>129</v>
      </c>
      <c r="C16" s="77">
        <v>10904839</v>
      </c>
      <c r="D16" s="198">
        <f t="shared" si="0"/>
        <v>1.1829610689346262</v>
      </c>
    </row>
    <row r="17" spans="1:4" ht="16.149999999999999">
      <c r="A17" s="335" t="s">
        <v>231</v>
      </c>
      <c r="B17" s="47">
        <v>109</v>
      </c>
      <c r="C17" s="77">
        <v>4337715</v>
      </c>
      <c r="D17" s="198">
        <f t="shared" si="0"/>
        <v>2.5128437437683204</v>
      </c>
    </row>
    <row r="18" spans="1:4" ht="16.149999999999999">
      <c r="A18" s="335" t="s">
        <v>232</v>
      </c>
      <c r="B18" s="47">
        <v>40</v>
      </c>
      <c r="C18" s="77">
        <v>2148387</v>
      </c>
      <c r="D18" s="198">
        <f t="shared" si="0"/>
        <v>1.8618619457295171</v>
      </c>
    </row>
    <row r="19" spans="1:4" ht="16.149999999999999">
      <c r="A19" s="335" t="s">
        <v>233</v>
      </c>
      <c r="B19" s="47">
        <v>103</v>
      </c>
      <c r="C19" s="77">
        <v>6083017</v>
      </c>
      <c r="D19" s="198">
        <f t="shared" si="0"/>
        <v>1.6932387333456409</v>
      </c>
    </row>
    <row r="20" spans="1:4" ht="16.149999999999999">
      <c r="A20" s="335" t="s">
        <v>234</v>
      </c>
      <c r="B20" s="47">
        <v>127</v>
      </c>
      <c r="C20" s="77">
        <v>4968722</v>
      </c>
      <c r="D20" s="198">
        <f t="shared" si="0"/>
        <v>2.5559892463293377</v>
      </c>
    </row>
    <row r="21" spans="1:4" ht="16.149999999999999">
      <c r="A21" s="335" t="s">
        <v>235</v>
      </c>
      <c r="B21" s="47">
        <v>27</v>
      </c>
      <c r="C21" s="77">
        <v>1729386</v>
      </c>
      <c r="D21" s="198">
        <f t="shared" si="0"/>
        <v>1.5612477492011618</v>
      </c>
    </row>
    <row r="22" spans="1:4" ht="16.149999999999999">
      <c r="A22" s="335" t="s">
        <v>236</v>
      </c>
      <c r="B22" s="47">
        <v>293</v>
      </c>
      <c r="C22" s="77">
        <v>9038272</v>
      </c>
      <c r="D22" s="198">
        <f t="shared" si="0"/>
        <v>3.2417701082684833</v>
      </c>
    </row>
    <row r="23" spans="1:4" ht="16.149999999999999">
      <c r="A23" s="335" t="s">
        <v>237</v>
      </c>
      <c r="B23" s="47">
        <v>52</v>
      </c>
      <c r="C23" s="77">
        <v>1772976</v>
      </c>
      <c r="D23" s="198">
        <f t="shared" si="0"/>
        <v>2.9329218218407918</v>
      </c>
    </row>
    <row r="24" spans="1:4" ht="16.149999999999999">
      <c r="A24" s="335" t="s">
        <v>238</v>
      </c>
      <c r="B24" s="47">
        <v>84</v>
      </c>
      <c r="C24" s="77">
        <v>5781307</v>
      </c>
      <c r="D24" s="198">
        <f t="shared" si="0"/>
        <v>1.4529586475860907</v>
      </c>
    </row>
    <row r="25" spans="1:4" ht="16.149999999999999">
      <c r="A25" s="335" t="s">
        <v>239</v>
      </c>
      <c r="B25" s="47">
        <v>23</v>
      </c>
      <c r="C25" s="77">
        <v>871562</v>
      </c>
      <c r="D25" s="198">
        <f t="shared" si="0"/>
        <v>2.6389402016150312</v>
      </c>
    </row>
    <row r="26" spans="1:4" ht="16.149999999999999">
      <c r="A26" s="335" t="s">
        <v>240</v>
      </c>
      <c r="B26" s="47">
        <v>12</v>
      </c>
      <c r="C26" s="77">
        <v>363526</v>
      </c>
      <c r="D26" s="198">
        <f t="shared" si="0"/>
        <v>3.301001854062708</v>
      </c>
    </row>
    <row r="27" spans="1:4" ht="16.149999999999999">
      <c r="A27" s="335" t="s">
        <v>241</v>
      </c>
      <c r="B27" s="47">
        <v>32</v>
      </c>
      <c r="C27" s="77">
        <v>4137177</v>
      </c>
      <c r="D27" s="198">
        <f t="shared" si="0"/>
        <v>0.77347427968394877</v>
      </c>
    </row>
    <row r="28" spans="1:4" ht="16.149999999999999">
      <c r="A28" s="335" t="s">
        <v>242</v>
      </c>
      <c r="B28" s="47">
        <v>187</v>
      </c>
      <c r="C28" s="77">
        <v>23777654</v>
      </c>
      <c r="D28" s="198">
        <f t="shared" si="0"/>
        <v>0.78645269209485513</v>
      </c>
    </row>
    <row r="29" spans="1:4" ht="16.149999999999999">
      <c r="A29" s="335" t="s">
        <v>243</v>
      </c>
      <c r="B29" s="47">
        <v>7</v>
      </c>
      <c r="C29" s="77">
        <v>1193324</v>
      </c>
      <c r="D29" s="198">
        <f t="shared" si="0"/>
        <v>0.58659676667862204</v>
      </c>
    </row>
    <row r="30" spans="1:4" ht="16.149999999999999">
      <c r="A30" s="335" t="s">
        <v>244</v>
      </c>
      <c r="B30" s="47">
        <v>17</v>
      </c>
      <c r="C30" s="77">
        <v>788848</v>
      </c>
      <c r="D30" s="198">
        <f t="shared" si="0"/>
        <v>2.15504127537878</v>
      </c>
    </row>
    <row r="31" spans="1:4">
      <c r="A31" s="15" t="s">
        <v>254</v>
      </c>
      <c r="B31" s="21"/>
      <c r="C31" s="21"/>
      <c r="D31" s="21"/>
    </row>
    <row r="32" spans="1:4">
      <c r="A32" s="480" t="s">
        <v>211</v>
      </c>
      <c r="B32" s="531"/>
      <c r="C32" s="531"/>
      <c r="D32" s="531"/>
    </row>
    <row r="33" spans="1:4" ht="15" customHeight="1">
      <c r="A33" s="15" t="s">
        <v>259</v>
      </c>
      <c r="B33" s="199"/>
      <c r="C33" s="199"/>
      <c r="D33" s="199"/>
    </row>
    <row r="34" spans="1:4">
      <c r="A34" s="480"/>
      <c r="B34" s="531"/>
      <c r="C34" s="531"/>
      <c r="D34" s="531"/>
    </row>
    <row r="39" spans="1:4" ht="44.25" customHeight="1">
      <c r="A39" s="488" t="s">
        <v>262</v>
      </c>
      <c r="B39" s="488"/>
      <c r="C39" s="488"/>
      <c r="D39" s="488"/>
    </row>
    <row r="40" spans="1:4" ht="16.149999999999999" customHeight="1">
      <c r="A40" s="47" t="s">
        <v>215</v>
      </c>
      <c r="B40" s="47" t="s">
        <v>19</v>
      </c>
      <c r="C40" s="337" t="s">
        <v>216</v>
      </c>
      <c r="D40" s="47" t="s">
        <v>217</v>
      </c>
    </row>
    <row r="41" spans="1:4" ht="16.149999999999999" customHeight="1">
      <c r="A41" s="332" t="s">
        <v>2</v>
      </c>
      <c r="B41" s="80">
        <f>SUM(B42:B68)</f>
        <v>2381</v>
      </c>
      <c r="C41" s="76">
        <v>108921464</v>
      </c>
      <c r="D41" s="345">
        <f>(B41/C41)*100000</f>
        <v>2.1859786974585651</v>
      </c>
    </row>
    <row r="42" spans="1:4" ht="16.149999999999999" customHeight="1">
      <c r="A42" s="335" t="s">
        <v>218</v>
      </c>
      <c r="B42" s="47">
        <v>8</v>
      </c>
      <c r="C42" s="77">
        <v>438884</v>
      </c>
      <c r="D42" s="104">
        <f>(B42/C42)*100000</f>
        <v>1.8228051147911521</v>
      </c>
    </row>
    <row r="43" spans="1:4" ht="16.149999999999999" customHeight="1">
      <c r="A43" s="335" t="s">
        <v>219</v>
      </c>
      <c r="B43" s="47">
        <v>51</v>
      </c>
      <c r="C43" s="77">
        <v>1667559</v>
      </c>
      <c r="D43" s="104">
        <f>(B43/C43)*100000</f>
        <v>3.0583625526892897</v>
      </c>
    </row>
    <row r="44" spans="1:4" ht="16.149999999999999" customHeight="1">
      <c r="A44" s="335" t="s">
        <v>220</v>
      </c>
      <c r="B44" s="47">
        <v>5</v>
      </c>
      <c r="C44" s="77">
        <v>401255</v>
      </c>
      <c r="D44" s="104">
        <f>(B44/C44)*100000</f>
        <v>1.2460903913969921</v>
      </c>
    </row>
    <row r="45" spans="1:4" ht="16.149999999999999" customHeight="1">
      <c r="A45" s="335" t="s">
        <v>221</v>
      </c>
      <c r="B45" s="47">
        <v>50</v>
      </c>
      <c r="C45" s="77">
        <v>2129205</v>
      </c>
      <c r="D45" s="104">
        <f>(B45/C45)*100000</f>
        <v>2.3482943164232659</v>
      </c>
    </row>
    <row r="46" spans="1:4" ht="16.149999999999999" customHeight="1">
      <c r="A46" s="335" t="s">
        <v>222</v>
      </c>
      <c r="B46" s="47">
        <v>285</v>
      </c>
      <c r="C46" s="77">
        <v>7632196</v>
      </c>
      <c r="D46" s="104">
        <f>(B46/C46)*100000</f>
        <v>3.7341808307857924</v>
      </c>
    </row>
    <row r="47" spans="1:4" ht="16.149999999999999" customHeight="1">
      <c r="A47" s="335" t="s">
        <v>223</v>
      </c>
      <c r="B47" s="47">
        <v>269</v>
      </c>
      <c r="C47" s="77">
        <v>4749310</v>
      </c>
      <c r="D47" s="104">
        <f>(B47/C47)*100000</f>
        <v>5.6639806624541249</v>
      </c>
    </row>
    <row r="48" spans="1:4" ht="16.149999999999999" customHeight="1">
      <c r="A48" s="335" t="s">
        <v>224</v>
      </c>
      <c r="B48" s="47">
        <v>12</v>
      </c>
      <c r="C48" s="77">
        <v>1557961</v>
      </c>
      <c r="D48" s="104">
        <f>(B48/C48)*100000</f>
        <v>0.77023750915459377</v>
      </c>
    </row>
    <row r="49" spans="1:4" ht="16.149999999999999" customHeight="1">
      <c r="A49" s="335" t="s">
        <v>225</v>
      </c>
      <c r="B49" s="47">
        <v>55</v>
      </c>
      <c r="C49" s="77">
        <v>2092956</v>
      </c>
      <c r="D49" s="104">
        <f>(B49/C49)*100000</f>
        <v>2.6278622197504391</v>
      </c>
    </row>
    <row r="50" spans="1:4" ht="16.149999999999999" customHeight="1">
      <c r="A50" s="335" t="s">
        <v>226</v>
      </c>
      <c r="B50" s="47">
        <v>67</v>
      </c>
      <c r="C50" s="77">
        <v>3721543</v>
      </c>
      <c r="D50" s="104">
        <f>(B50/C50)*100000</f>
        <v>1.8003285196489736</v>
      </c>
    </row>
    <row r="51" spans="1:4" ht="16.149999999999999" customHeight="1">
      <c r="A51" s="335" t="s">
        <v>227</v>
      </c>
      <c r="B51" s="47">
        <v>86</v>
      </c>
      <c r="C51" s="77">
        <v>3553820</v>
      </c>
      <c r="D51" s="104">
        <f>(B51/C51)*100000</f>
        <v>2.4199312289311221</v>
      </c>
    </row>
    <row r="52" spans="1:4" ht="16.149999999999999" customHeight="1">
      <c r="A52" s="335" t="s">
        <v>261</v>
      </c>
      <c r="B52" s="47">
        <v>53</v>
      </c>
      <c r="C52" s="77">
        <v>1904239</v>
      </c>
      <c r="D52" s="104">
        <f>(B52/C52)*100000</f>
        <v>2.7832640755703459</v>
      </c>
    </row>
    <row r="53" spans="1:4" ht="16.149999999999999" customHeight="1">
      <c r="A53" s="335" t="s">
        <v>229</v>
      </c>
      <c r="B53" s="47">
        <v>58</v>
      </c>
      <c r="C53" s="77">
        <v>1464566</v>
      </c>
      <c r="D53" s="104">
        <f>(B53/C53)*100000</f>
        <v>3.9602175661595314</v>
      </c>
    </row>
    <row r="54" spans="1:4" ht="16.149999999999999" customHeight="1">
      <c r="A54" s="335" t="s">
        <v>230</v>
      </c>
      <c r="B54" s="47">
        <v>183</v>
      </c>
      <c r="C54" s="77">
        <v>10866275</v>
      </c>
      <c r="D54" s="104">
        <f>(B54/C54)*100000</f>
        <v>1.684109780030415</v>
      </c>
    </row>
    <row r="55" spans="1:4" ht="16.149999999999999" customHeight="1">
      <c r="A55" s="335" t="s">
        <v>231</v>
      </c>
      <c r="B55" s="47">
        <v>130</v>
      </c>
      <c r="C55" s="77">
        <v>4313795</v>
      </c>
      <c r="D55" s="104">
        <f>(B55/C55)*100000</f>
        <v>3.0135878037783437</v>
      </c>
    </row>
    <row r="56" spans="1:4" ht="16.149999999999999" customHeight="1">
      <c r="A56" s="335" t="s">
        <v>232</v>
      </c>
      <c r="B56" s="47">
        <v>41</v>
      </c>
      <c r="C56" s="77">
        <v>2138409</v>
      </c>
      <c r="D56" s="104">
        <f>(B56/C56)*100000</f>
        <v>1.9173132922654181</v>
      </c>
    </row>
    <row r="57" spans="1:4" ht="16.149999999999999" customHeight="1">
      <c r="A57" s="335" t="s">
        <v>233</v>
      </c>
      <c r="B57" s="47">
        <v>142</v>
      </c>
      <c r="C57" s="77">
        <v>6046638</v>
      </c>
      <c r="D57" s="104">
        <f>(B57/C57)*100000</f>
        <v>2.3484124566411948</v>
      </c>
    </row>
    <row r="58" spans="1:4" ht="16.149999999999999" customHeight="1">
      <c r="A58" s="335" t="s">
        <v>234</v>
      </c>
      <c r="B58" s="47">
        <v>183</v>
      </c>
      <c r="C58" s="77">
        <v>4956611</v>
      </c>
      <c r="D58" s="104">
        <f>(B58/C58)*100000</f>
        <v>3.6920387740736564</v>
      </c>
    </row>
    <row r="59" spans="1:4" ht="16.149999999999999" customHeight="1">
      <c r="A59" s="335" t="s">
        <v>235</v>
      </c>
      <c r="B59" s="47">
        <v>32</v>
      </c>
      <c r="C59" s="77">
        <v>1724357</v>
      </c>
      <c r="D59" s="104">
        <f>(B59/C59)*100000</f>
        <v>1.8557642065999094</v>
      </c>
    </row>
    <row r="60" spans="1:4" ht="16.149999999999999" customHeight="1">
      <c r="A60" s="335" t="s">
        <v>236</v>
      </c>
      <c r="B60" s="47">
        <v>234</v>
      </c>
      <c r="C60" s="77">
        <v>9035062</v>
      </c>
      <c r="D60" s="104">
        <f>(B60/C60)*100000</f>
        <v>2.5899102850650055</v>
      </c>
    </row>
    <row r="61" spans="1:4" ht="16.149999999999999" customHeight="1">
      <c r="A61" s="335" t="s">
        <v>237</v>
      </c>
      <c r="B61" s="47">
        <v>30</v>
      </c>
      <c r="C61" s="77">
        <v>1768102</v>
      </c>
      <c r="D61" s="104">
        <f>(B61/C61)*100000</f>
        <v>1.6967346906456755</v>
      </c>
    </row>
    <row r="62" spans="1:4" ht="16.149999999999999" customHeight="1">
      <c r="A62" s="335" t="s">
        <v>238</v>
      </c>
      <c r="B62" s="47">
        <v>127</v>
      </c>
      <c r="C62" s="77">
        <v>5778778</v>
      </c>
      <c r="D62" s="104">
        <f>(B62/C62)*100000</f>
        <v>2.1976964680075963</v>
      </c>
    </row>
    <row r="63" spans="1:4" ht="16.149999999999999" customHeight="1">
      <c r="A63" s="335" t="s">
        <v>239</v>
      </c>
      <c r="B63" s="47">
        <v>27</v>
      </c>
      <c r="C63" s="77">
        <v>868133</v>
      </c>
      <c r="D63" s="104">
        <f>(B63/C63)*100000</f>
        <v>3.1101225273086039</v>
      </c>
    </row>
    <row r="64" spans="1:4" ht="16.149999999999999" customHeight="1">
      <c r="A64" s="335" t="s">
        <v>240</v>
      </c>
      <c r="B64" s="47">
        <v>12</v>
      </c>
      <c r="C64" s="77">
        <v>352946</v>
      </c>
      <c r="D64" s="104">
        <f>(B64/C64)*100000</f>
        <v>3.3999535339683691</v>
      </c>
    </row>
    <row r="65" spans="1:4" ht="16.149999999999999" customHeight="1">
      <c r="A65" s="335" t="s">
        <v>241</v>
      </c>
      <c r="B65" s="47">
        <v>34</v>
      </c>
      <c r="C65" s="77">
        <v>4071859</v>
      </c>
      <c r="D65" s="104">
        <f>(B65/C65)*100000</f>
        <v>0.8349994437430176</v>
      </c>
    </row>
    <row r="66" spans="1:4" ht="16.149999999999999" customHeight="1">
      <c r="A66" s="335" t="s">
        <v>242</v>
      </c>
      <c r="B66" s="47">
        <v>177</v>
      </c>
      <c r="C66" s="77">
        <v>23715051</v>
      </c>
      <c r="D66" s="104">
        <f>(B66/C66)*100000</f>
        <v>0.74636145627517303</v>
      </c>
    </row>
    <row r="67" spans="1:4" ht="16.149999999999999" customHeight="1">
      <c r="A67" s="335" t="s">
        <v>243</v>
      </c>
      <c r="B67" s="47">
        <v>13</v>
      </c>
      <c r="C67" s="77">
        <v>1188432</v>
      </c>
      <c r="D67" s="104">
        <f>(B67/C67)*100000</f>
        <v>1.0938783203414246</v>
      </c>
    </row>
    <row r="68" spans="1:4" ht="16.149999999999999" customHeight="1">
      <c r="A68" s="335" t="s">
        <v>244</v>
      </c>
      <c r="B68" s="47">
        <v>17</v>
      </c>
      <c r="C68" s="77">
        <v>783522</v>
      </c>
      <c r="D68" s="104">
        <f>(B68/C68)*100000</f>
        <v>2.1696901937660971</v>
      </c>
    </row>
    <row r="69" spans="1:4" ht="14.45" customHeight="1">
      <c r="A69" s="15" t="s">
        <v>254</v>
      </c>
      <c r="B69" s="21"/>
      <c r="C69" s="21"/>
      <c r="D69" s="21"/>
    </row>
    <row r="70" spans="1:4">
      <c r="A70" s="480" t="s">
        <v>211</v>
      </c>
      <c r="B70" s="531"/>
      <c r="C70" s="531"/>
      <c r="D70" s="531"/>
    </row>
    <row r="71" spans="1:4" ht="15" customHeight="1">
      <c r="A71" s="15" t="s">
        <v>259</v>
      </c>
      <c r="B71" s="199"/>
      <c r="C71" s="199"/>
      <c r="D71" s="199"/>
    </row>
    <row r="72" spans="1:4">
      <c r="A72" s="480"/>
      <c r="B72" s="531"/>
      <c r="C72" s="531"/>
      <c r="D72" s="531"/>
    </row>
  </sheetData>
  <mergeCells count="6">
    <mergeCell ref="A72:D72"/>
    <mergeCell ref="A70:D70"/>
    <mergeCell ref="A1:D1"/>
    <mergeCell ref="A32:D32"/>
    <mergeCell ref="A39:D39"/>
    <mergeCell ref="A34:D3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239B1-F0C6-471F-90AA-CED7443412E6}">
  <dimension ref="A1:G67"/>
  <sheetViews>
    <sheetView topLeftCell="A52" workbookViewId="0">
      <selection activeCell="E35" sqref="E35"/>
    </sheetView>
  </sheetViews>
  <sheetFormatPr defaultRowHeight="14.45"/>
  <cols>
    <col min="1" max="1" width="37" customWidth="1"/>
    <col min="2" max="2" width="13.85546875" customWidth="1"/>
    <col min="3" max="3" width="28.5703125" customWidth="1"/>
    <col min="4" max="4" width="37.85546875" customWidth="1"/>
    <col min="9" max="9" width="12.42578125" customWidth="1"/>
  </cols>
  <sheetData>
    <row r="1" spans="1:7" ht="54.75" customHeight="1">
      <c r="A1" s="506" t="s">
        <v>263</v>
      </c>
      <c r="B1" s="488"/>
      <c r="C1" s="488"/>
      <c r="D1" s="488"/>
    </row>
    <row r="2" spans="1:7" ht="16.149999999999999">
      <c r="A2" s="47" t="s">
        <v>215</v>
      </c>
      <c r="B2" s="337" t="s">
        <v>19</v>
      </c>
      <c r="C2" s="11" t="s">
        <v>216</v>
      </c>
      <c r="D2" s="11" t="s">
        <v>217</v>
      </c>
    </row>
    <row r="3" spans="1:7" ht="16.149999999999999">
      <c r="A3" s="301" t="s">
        <v>2</v>
      </c>
      <c r="B3" s="346">
        <f>SUM(B4:B30)</f>
        <v>5143</v>
      </c>
      <c r="C3" s="300">
        <f>SUM(C4:C30)</f>
        <v>109378413</v>
      </c>
      <c r="D3" s="300">
        <f>(B3/C3)*100000</f>
        <v>4.7020247039056962</v>
      </c>
    </row>
    <row r="4" spans="1:7" ht="16.149999999999999">
      <c r="A4" s="304" t="s">
        <v>218</v>
      </c>
      <c r="B4" s="347">
        <v>20</v>
      </c>
      <c r="C4" s="12">
        <v>444682</v>
      </c>
      <c r="D4" s="198">
        <f t="shared" ref="D4:D30" si="0">(B4/C4)*100000</f>
        <v>4.4975960349193356</v>
      </c>
    </row>
    <row r="5" spans="1:7" ht="16.149999999999999">
      <c r="A5" s="55" t="s">
        <v>219</v>
      </c>
      <c r="B5" s="348">
        <v>126</v>
      </c>
      <c r="C5" s="12">
        <v>1668356</v>
      </c>
      <c r="D5" s="198">
        <f t="shared" si="0"/>
        <v>7.5523449431656076</v>
      </c>
      <c r="G5" s="48"/>
    </row>
    <row r="6" spans="1:7" ht="16.149999999999999">
      <c r="A6" s="55" t="s">
        <v>220</v>
      </c>
      <c r="B6" s="348">
        <v>36</v>
      </c>
      <c r="C6" s="12">
        <v>403278</v>
      </c>
      <c r="D6" s="198">
        <f t="shared" si="0"/>
        <v>8.9268445092467239</v>
      </c>
    </row>
    <row r="7" spans="1:7" ht="16.149999999999999">
      <c r="A7" s="55" t="s">
        <v>221</v>
      </c>
      <c r="B7" s="348">
        <v>96</v>
      </c>
      <c r="C7" s="12">
        <v>2149343</v>
      </c>
      <c r="D7" s="198">
        <f t="shared" si="0"/>
        <v>4.4664811526126824</v>
      </c>
    </row>
    <row r="8" spans="1:7" ht="16.149999999999999">
      <c r="A8" s="55" t="s">
        <v>222</v>
      </c>
      <c r="B8" s="348">
        <v>470</v>
      </c>
      <c r="C8" s="12">
        <v>7646388</v>
      </c>
      <c r="D8" s="198">
        <f t="shared" si="0"/>
        <v>6.1466930529813562</v>
      </c>
    </row>
    <row r="9" spans="1:7" ht="16.149999999999999">
      <c r="A9" s="55" t="s">
        <v>223</v>
      </c>
      <c r="B9" s="348">
        <v>309</v>
      </c>
      <c r="C9" s="12">
        <v>4767714</v>
      </c>
      <c r="D9" s="198">
        <f t="shared" si="0"/>
        <v>6.48109345485069</v>
      </c>
    </row>
    <row r="10" spans="1:7" ht="16.149999999999999">
      <c r="A10" s="55" t="s">
        <v>224</v>
      </c>
      <c r="B10" s="348">
        <v>55</v>
      </c>
      <c r="C10" s="12">
        <v>1565919</v>
      </c>
      <c r="D10" s="198">
        <f t="shared" si="0"/>
        <v>3.5123144939169908</v>
      </c>
    </row>
    <row r="11" spans="1:7" ht="16.149999999999999">
      <c r="A11" s="55" t="s">
        <v>225</v>
      </c>
      <c r="B11" s="348">
        <v>306</v>
      </c>
      <c r="C11" s="12">
        <v>2106446</v>
      </c>
      <c r="D11" s="198">
        <f t="shared" si="0"/>
        <v>14.526838096015753</v>
      </c>
    </row>
    <row r="12" spans="1:7" ht="16.149999999999999">
      <c r="A12" s="55" t="s">
        <v>226</v>
      </c>
      <c r="B12" s="348">
        <v>179</v>
      </c>
      <c r="C12" s="12">
        <v>3759960</v>
      </c>
      <c r="D12" s="198">
        <f t="shared" si="0"/>
        <v>4.7606889434993986</v>
      </c>
    </row>
    <row r="13" spans="1:7" ht="16.149999999999999">
      <c r="A13" s="55" t="s">
        <v>227</v>
      </c>
      <c r="B13" s="348">
        <v>232</v>
      </c>
      <c r="C13" s="12">
        <v>3559071</v>
      </c>
      <c r="D13" s="198">
        <f t="shared" si="0"/>
        <v>6.5185549824659308</v>
      </c>
    </row>
    <row r="14" spans="1:7" ht="16.149999999999999">
      <c r="A14" s="55" t="s">
        <v>253</v>
      </c>
      <c r="B14" s="348">
        <v>162</v>
      </c>
      <c r="C14" s="12">
        <v>1934256</v>
      </c>
      <c r="D14" s="198">
        <f t="shared" si="0"/>
        <v>8.3753132987567316</v>
      </c>
    </row>
    <row r="15" spans="1:7" ht="16.149999999999999">
      <c r="A15" s="55" t="s">
        <v>229</v>
      </c>
      <c r="B15" s="348">
        <v>77</v>
      </c>
      <c r="C15" s="12">
        <v>1476288</v>
      </c>
      <c r="D15" s="198">
        <f t="shared" si="0"/>
        <v>5.215784453981879</v>
      </c>
    </row>
    <row r="16" spans="1:7" ht="16.149999999999999">
      <c r="A16" s="55" t="s">
        <v>230</v>
      </c>
      <c r="B16" s="348">
        <v>330</v>
      </c>
      <c r="C16" s="12">
        <v>10904839</v>
      </c>
      <c r="D16" s="198">
        <f t="shared" si="0"/>
        <v>3.0261794786699738</v>
      </c>
    </row>
    <row r="17" spans="1:4" ht="16.149999999999999">
      <c r="A17" s="55" t="s">
        <v>231</v>
      </c>
      <c r="B17" s="348">
        <v>181</v>
      </c>
      <c r="C17" s="12">
        <v>4337715</v>
      </c>
      <c r="D17" s="198">
        <f t="shared" si="0"/>
        <v>4.1727038313951006</v>
      </c>
    </row>
    <row r="18" spans="1:4" ht="16.149999999999999">
      <c r="A18" s="55" t="s">
        <v>232</v>
      </c>
      <c r="B18" s="348">
        <v>69</v>
      </c>
      <c r="C18" s="12">
        <v>2148387</v>
      </c>
      <c r="D18" s="198">
        <f t="shared" si="0"/>
        <v>3.2117118563834168</v>
      </c>
    </row>
    <row r="19" spans="1:4" ht="16.149999999999999">
      <c r="A19" s="55" t="s">
        <v>233</v>
      </c>
      <c r="B19" s="348">
        <v>125</v>
      </c>
      <c r="C19" s="12">
        <v>6083017</v>
      </c>
      <c r="D19" s="198">
        <f t="shared" si="0"/>
        <v>2.0549013754194672</v>
      </c>
    </row>
    <row r="20" spans="1:4" ht="16.149999999999999">
      <c r="A20" s="55" t="s">
        <v>234</v>
      </c>
      <c r="B20" s="348">
        <v>201</v>
      </c>
      <c r="C20" s="12">
        <v>4968722</v>
      </c>
      <c r="D20" s="198">
        <f t="shared" si="0"/>
        <v>4.0453058150566683</v>
      </c>
    </row>
    <row r="21" spans="1:4" ht="16.149999999999999">
      <c r="A21" s="55" t="s">
        <v>235</v>
      </c>
      <c r="B21" s="348">
        <v>98</v>
      </c>
      <c r="C21" s="12">
        <v>1729386</v>
      </c>
      <c r="D21" s="198">
        <f t="shared" si="0"/>
        <v>5.666751089693105</v>
      </c>
    </row>
    <row r="22" spans="1:4" ht="16.149999999999999">
      <c r="A22" s="55" t="s">
        <v>236</v>
      </c>
      <c r="B22" s="348">
        <v>671</v>
      </c>
      <c r="C22" s="12">
        <v>9038272</v>
      </c>
      <c r="D22" s="198">
        <f t="shared" si="0"/>
        <v>7.4239854697889154</v>
      </c>
    </row>
    <row r="23" spans="1:4" ht="16.149999999999999">
      <c r="A23" s="55" t="s">
        <v>237</v>
      </c>
      <c r="B23" s="348">
        <v>84</v>
      </c>
      <c r="C23" s="12">
        <v>1772976</v>
      </c>
      <c r="D23" s="198">
        <f t="shared" si="0"/>
        <v>4.7377967891274331</v>
      </c>
    </row>
    <row r="24" spans="1:4" ht="16.149999999999999">
      <c r="A24" s="55" t="s">
        <v>238</v>
      </c>
      <c r="B24" s="348">
        <v>289</v>
      </c>
      <c r="C24" s="12">
        <v>5781307</v>
      </c>
      <c r="D24" s="198">
        <f t="shared" si="0"/>
        <v>4.9988696327664313</v>
      </c>
    </row>
    <row r="25" spans="1:4" ht="16.149999999999999">
      <c r="A25" s="55" t="s">
        <v>239</v>
      </c>
      <c r="B25" s="348">
        <v>116</v>
      </c>
      <c r="C25" s="12">
        <v>871562</v>
      </c>
      <c r="D25" s="198">
        <f t="shared" si="0"/>
        <v>13.309437538580159</v>
      </c>
    </row>
    <row r="26" spans="1:4" ht="16.149999999999999">
      <c r="A26" s="55" t="s">
        <v>240</v>
      </c>
      <c r="B26" s="348">
        <v>24</v>
      </c>
      <c r="C26" s="12">
        <v>363526</v>
      </c>
      <c r="D26" s="198">
        <f t="shared" si="0"/>
        <v>6.6020037081254159</v>
      </c>
    </row>
    <row r="27" spans="1:4" ht="16.149999999999999">
      <c r="A27" s="55" t="s">
        <v>241</v>
      </c>
      <c r="B27" s="348">
        <v>230</v>
      </c>
      <c r="C27" s="12">
        <v>4137177</v>
      </c>
      <c r="D27" s="198">
        <f t="shared" si="0"/>
        <v>5.5593463852283813</v>
      </c>
    </row>
    <row r="28" spans="1:4" ht="16.149999999999999">
      <c r="A28" s="55" t="s">
        <v>242</v>
      </c>
      <c r="B28" s="348">
        <v>539</v>
      </c>
      <c r="C28" s="12">
        <v>23777654</v>
      </c>
      <c r="D28" s="198">
        <f t="shared" si="0"/>
        <v>2.2668342301557591</v>
      </c>
    </row>
    <row r="29" spans="1:4" ht="16.149999999999999">
      <c r="A29" s="55" t="s">
        <v>243</v>
      </c>
      <c r="B29" s="348">
        <v>69</v>
      </c>
      <c r="C29" s="12">
        <v>1193324</v>
      </c>
      <c r="D29" s="198">
        <f t="shared" si="0"/>
        <v>5.7821681286892748</v>
      </c>
    </row>
    <row r="30" spans="1:4" ht="16.149999999999999">
      <c r="A30" s="55" t="s">
        <v>244</v>
      </c>
      <c r="B30" s="348">
        <v>49</v>
      </c>
      <c r="C30" s="198">
        <v>788848</v>
      </c>
      <c r="D30" s="198">
        <f t="shared" si="0"/>
        <v>6.2115895584447189</v>
      </c>
    </row>
    <row r="31" spans="1:4">
      <c r="A31" s="15" t="s">
        <v>254</v>
      </c>
    </row>
    <row r="32" spans="1:4" ht="39" customHeight="1">
      <c r="A32" s="483" t="s">
        <v>264</v>
      </c>
      <c r="B32" s="483"/>
      <c r="C32" s="483"/>
      <c r="D32" s="483"/>
    </row>
    <row r="33" spans="1:4">
      <c r="A33" s="15" t="s">
        <v>265</v>
      </c>
    </row>
    <row r="36" spans="1:4" ht="31.5" customHeight="1">
      <c r="A36" s="506" t="s">
        <v>266</v>
      </c>
      <c r="B36" s="488"/>
      <c r="C36" s="488"/>
      <c r="D36" s="488"/>
    </row>
    <row r="37" spans="1:4" ht="16.149999999999999">
      <c r="A37" s="47" t="s">
        <v>215</v>
      </c>
      <c r="B37" s="47" t="s">
        <v>19</v>
      </c>
      <c r="C37" s="47" t="s">
        <v>216</v>
      </c>
      <c r="D37" s="47" t="s">
        <v>217</v>
      </c>
    </row>
    <row r="38" spans="1:4" ht="16.149999999999999">
      <c r="A38" s="301" t="s">
        <v>2</v>
      </c>
      <c r="B38" s="76">
        <f>SUM(B39:B65)</f>
        <v>6073</v>
      </c>
      <c r="C38" s="76">
        <v>108921464</v>
      </c>
      <c r="D38" s="341">
        <f>(B38/C38)*100000</f>
        <v>5.5755769129214059</v>
      </c>
    </row>
    <row r="39" spans="1:4" ht="16.149999999999999">
      <c r="A39" s="304" t="s">
        <v>218</v>
      </c>
      <c r="B39" s="249">
        <v>36</v>
      </c>
      <c r="C39" s="77">
        <v>438884</v>
      </c>
      <c r="D39" s="105">
        <f>(B39/C39)*100000</f>
        <v>8.2026230165601852</v>
      </c>
    </row>
    <row r="40" spans="1:4" ht="16.149999999999999">
      <c r="A40" s="55" t="s">
        <v>219</v>
      </c>
      <c r="B40" s="12">
        <v>101</v>
      </c>
      <c r="C40" s="77">
        <v>1667559</v>
      </c>
      <c r="D40" s="105">
        <f>(B40/C40)*100000</f>
        <v>6.056757212188594</v>
      </c>
    </row>
    <row r="41" spans="1:4" ht="16.149999999999999">
      <c r="A41" s="55" t="s">
        <v>220</v>
      </c>
      <c r="B41" s="12">
        <v>42</v>
      </c>
      <c r="C41" s="77">
        <v>401255</v>
      </c>
      <c r="D41" s="105">
        <f>(B41/C41)*100000</f>
        <v>10.467159287734733</v>
      </c>
    </row>
    <row r="42" spans="1:4" ht="16.149999999999999">
      <c r="A42" s="55" t="s">
        <v>221</v>
      </c>
      <c r="B42" s="12">
        <v>77</v>
      </c>
      <c r="C42" s="77">
        <v>2129205</v>
      </c>
      <c r="D42" s="105">
        <f>(B42/C42)*100000</f>
        <v>3.6163732472918295</v>
      </c>
    </row>
    <row r="43" spans="1:4" ht="16.149999999999999">
      <c r="A43" s="55" t="s">
        <v>222</v>
      </c>
      <c r="B43" s="12">
        <v>478</v>
      </c>
      <c r="C43" s="77">
        <v>7632196</v>
      </c>
      <c r="D43" s="105">
        <f>(B43/C43)*100000</f>
        <v>6.2629418846161702</v>
      </c>
    </row>
    <row r="44" spans="1:4" ht="16.149999999999999">
      <c r="A44" s="55" t="s">
        <v>223</v>
      </c>
      <c r="B44" s="12">
        <v>243</v>
      </c>
      <c r="C44" s="77">
        <v>4749310</v>
      </c>
      <c r="D44" s="105">
        <f>(B44/C44)*100000</f>
        <v>5.1165327173842101</v>
      </c>
    </row>
    <row r="45" spans="1:4" ht="16.149999999999999">
      <c r="A45" s="55" t="s">
        <v>224</v>
      </c>
      <c r="B45" s="12">
        <v>64</v>
      </c>
      <c r="C45" s="77">
        <v>1557961</v>
      </c>
      <c r="D45" s="105">
        <f>(B45/C45)*100000</f>
        <v>4.1079333821578334</v>
      </c>
    </row>
    <row r="46" spans="1:4" ht="16.149999999999999">
      <c r="A46" s="55" t="s">
        <v>225</v>
      </c>
      <c r="B46" s="12">
        <v>279</v>
      </c>
      <c r="C46" s="77">
        <v>2092956</v>
      </c>
      <c r="D46" s="105">
        <f>(B46/C46)*100000</f>
        <v>13.330428351097682</v>
      </c>
    </row>
    <row r="47" spans="1:4" ht="16.149999999999999">
      <c r="A47" s="55" t="s">
        <v>226</v>
      </c>
      <c r="B47" s="12">
        <v>205</v>
      </c>
      <c r="C47" s="77">
        <v>3721543</v>
      </c>
      <c r="D47" s="105">
        <f>(B47/C47)*100000</f>
        <v>5.5084678586274567</v>
      </c>
    </row>
    <row r="48" spans="1:4" ht="16.149999999999999">
      <c r="A48" s="55" t="s">
        <v>227</v>
      </c>
      <c r="B48" s="12">
        <v>275</v>
      </c>
      <c r="C48" s="77">
        <v>3553820</v>
      </c>
      <c r="D48" s="105">
        <f>(B48/C48)*100000</f>
        <v>7.7381521855355651</v>
      </c>
    </row>
    <row r="49" spans="1:4" ht="16.149999999999999">
      <c r="A49" s="55" t="s">
        <v>253</v>
      </c>
      <c r="B49" s="12">
        <v>179</v>
      </c>
      <c r="C49" s="77">
        <v>1904239</v>
      </c>
      <c r="D49" s="105">
        <f>(B49/C49)*100000</f>
        <v>9.4000805571149417</v>
      </c>
    </row>
    <row r="50" spans="1:4" ht="16.149999999999999">
      <c r="A50" s="55" t="s">
        <v>229</v>
      </c>
      <c r="B50" s="12">
        <v>146</v>
      </c>
      <c r="C50" s="77">
        <v>1464566</v>
      </c>
      <c r="D50" s="105">
        <f>(B50/C50)*100000</f>
        <v>9.9688235286084748</v>
      </c>
    </row>
    <row r="51" spans="1:4" ht="16.149999999999999">
      <c r="A51" s="55" t="s">
        <v>230</v>
      </c>
      <c r="B51" s="12">
        <v>577</v>
      </c>
      <c r="C51" s="77">
        <v>10866275</v>
      </c>
      <c r="D51" s="105">
        <f>(B51/C51)*100000</f>
        <v>5.3100073392215821</v>
      </c>
    </row>
    <row r="52" spans="1:4" ht="16.149999999999999">
      <c r="A52" s="55" t="s">
        <v>231</v>
      </c>
      <c r="B52" s="12">
        <v>331</v>
      </c>
      <c r="C52" s="77">
        <v>4313795</v>
      </c>
      <c r="D52" s="105">
        <f>(B52/C52)*100000</f>
        <v>7.6730581773125515</v>
      </c>
    </row>
    <row r="53" spans="1:4" ht="16.149999999999999">
      <c r="A53" s="55" t="s">
        <v>232</v>
      </c>
      <c r="B53" s="12">
        <v>78</v>
      </c>
      <c r="C53" s="77">
        <v>2138409</v>
      </c>
      <c r="D53" s="105">
        <f>(B53/C53)*100000</f>
        <v>3.6475716291878681</v>
      </c>
    </row>
    <row r="54" spans="1:4" ht="16.149999999999999">
      <c r="A54" s="55" t="s">
        <v>233</v>
      </c>
      <c r="B54" s="12">
        <v>311</v>
      </c>
      <c r="C54" s="77">
        <v>6046638</v>
      </c>
      <c r="D54" s="105">
        <f>(B54/C54)*100000</f>
        <v>5.1433540423620538</v>
      </c>
    </row>
    <row r="55" spans="1:4" ht="16.149999999999999">
      <c r="A55" s="55" t="s">
        <v>234</v>
      </c>
      <c r="B55" s="12">
        <v>231</v>
      </c>
      <c r="C55" s="77">
        <v>4956611</v>
      </c>
      <c r="D55" s="105">
        <f>(B55/C55)*100000</f>
        <v>4.6604423869454346</v>
      </c>
    </row>
    <row r="56" spans="1:4" ht="16.149999999999999">
      <c r="A56" s="55" t="s">
        <v>235</v>
      </c>
      <c r="B56" s="12">
        <v>90</v>
      </c>
      <c r="C56" s="77">
        <v>1724357</v>
      </c>
      <c r="D56" s="105">
        <f>(B56/C56)*100000</f>
        <v>5.219336831062245</v>
      </c>
    </row>
    <row r="57" spans="1:4" ht="16.149999999999999">
      <c r="A57" s="55" t="s">
        <v>236</v>
      </c>
      <c r="B57" s="12">
        <v>737</v>
      </c>
      <c r="C57" s="77">
        <v>9035062</v>
      </c>
      <c r="D57" s="105">
        <f>(B57/C57)*100000</f>
        <v>8.1571105986876464</v>
      </c>
    </row>
    <row r="58" spans="1:4" ht="16.149999999999999">
      <c r="A58" s="55" t="s">
        <v>237</v>
      </c>
      <c r="B58" s="12">
        <v>79</v>
      </c>
      <c r="C58" s="77">
        <v>1768102</v>
      </c>
      <c r="D58" s="105">
        <f>(B58/C58)*100000</f>
        <v>4.4680680187002784</v>
      </c>
    </row>
    <row r="59" spans="1:4" ht="16.149999999999999">
      <c r="A59" s="55" t="s">
        <v>238</v>
      </c>
      <c r="B59" s="12">
        <v>300</v>
      </c>
      <c r="C59" s="77">
        <v>5778778</v>
      </c>
      <c r="D59" s="105">
        <f>(B59/C59)*100000</f>
        <v>5.1914089795455025</v>
      </c>
    </row>
    <row r="60" spans="1:4" ht="16.149999999999999">
      <c r="A60" s="55" t="s">
        <v>239</v>
      </c>
      <c r="B60" s="12">
        <v>115</v>
      </c>
      <c r="C60" s="77">
        <v>868133</v>
      </c>
      <c r="D60" s="105">
        <f>(B60/C60)*100000</f>
        <v>13.246818171869977</v>
      </c>
    </row>
    <row r="61" spans="1:4" ht="16.149999999999999">
      <c r="A61" s="55" t="s">
        <v>240</v>
      </c>
      <c r="B61" s="12">
        <v>48</v>
      </c>
      <c r="C61" s="77">
        <v>352946</v>
      </c>
      <c r="D61" s="105">
        <f>(B61/C61)*100000</f>
        <v>13.599814135873476</v>
      </c>
    </row>
    <row r="62" spans="1:4" ht="16.149999999999999">
      <c r="A62" s="55" t="s">
        <v>241</v>
      </c>
      <c r="B62" s="12">
        <v>219</v>
      </c>
      <c r="C62" s="77">
        <v>4071859</v>
      </c>
      <c r="D62" s="105">
        <f>(B62/C62)*100000</f>
        <v>5.37837876999179</v>
      </c>
    </row>
    <row r="63" spans="1:4" ht="16.149999999999999">
      <c r="A63" s="55" t="s">
        <v>242</v>
      </c>
      <c r="B63" s="12">
        <v>681</v>
      </c>
      <c r="C63" s="77">
        <v>23715051</v>
      </c>
      <c r="D63" s="105">
        <f>(B63/C63)*100000</f>
        <v>2.8715940775332931</v>
      </c>
    </row>
    <row r="64" spans="1:4" ht="16.149999999999999">
      <c r="A64" s="55" t="s">
        <v>243</v>
      </c>
      <c r="B64" s="12">
        <v>87</v>
      </c>
      <c r="C64" s="77">
        <v>1188432</v>
      </c>
      <c r="D64" s="105">
        <f>(B64/C64)*100000</f>
        <v>7.3205702976695344</v>
      </c>
    </row>
    <row r="65" spans="1:4" ht="16.149999999999999">
      <c r="A65" s="55" t="s">
        <v>244</v>
      </c>
      <c r="B65" s="12">
        <v>64</v>
      </c>
      <c r="C65" s="77">
        <v>783522</v>
      </c>
      <c r="D65" s="105">
        <f>(B65/C65)*100000</f>
        <v>8.1682454353547183</v>
      </c>
    </row>
    <row r="66" spans="1:4">
      <c r="A66" s="15" t="s">
        <v>254</v>
      </c>
    </row>
    <row r="67" spans="1:4">
      <c r="A67" s="15" t="s">
        <v>259</v>
      </c>
    </row>
  </sheetData>
  <mergeCells count="3">
    <mergeCell ref="A1:D1"/>
    <mergeCell ref="A36:D36"/>
    <mergeCell ref="A32:D3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5B4E-717D-4D46-90A2-7446DA1F7CF3}">
  <dimension ref="A1:F20"/>
  <sheetViews>
    <sheetView workbookViewId="0">
      <selection activeCell="I16" sqref="I16"/>
    </sheetView>
  </sheetViews>
  <sheetFormatPr defaultRowHeight="14.45"/>
  <cols>
    <col min="1" max="1" width="16.85546875" customWidth="1"/>
    <col min="2" max="4" width="28.28515625" customWidth="1"/>
  </cols>
  <sheetData>
    <row r="1" spans="1:6" ht="36" customHeight="1">
      <c r="A1" s="533" t="s">
        <v>267</v>
      </c>
      <c r="B1" s="533"/>
      <c r="C1" s="533"/>
      <c r="D1" s="533"/>
      <c r="E1" s="70"/>
      <c r="F1" s="70"/>
    </row>
    <row r="2" spans="1:6" s="205" customFormat="1" ht="37.15" customHeight="1">
      <c r="A2" s="174" t="s">
        <v>110</v>
      </c>
      <c r="B2" s="227" t="s">
        <v>268</v>
      </c>
      <c r="C2" s="232" t="s">
        <v>269</v>
      </c>
      <c r="D2" s="233" t="s">
        <v>270</v>
      </c>
      <c r="E2" s="349"/>
      <c r="F2" s="349"/>
    </row>
    <row r="3" spans="1:6" ht="16.149999999999999">
      <c r="A3" s="234">
        <v>2025</v>
      </c>
      <c r="B3" s="183">
        <v>21742</v>
      </c>
      <c r="C3" s="183">
        <v>49910</v>
      </c>
      <c r="D3" s="183">
        <f>SUM(B3:C3)</f>
        <v>71652</v>
      </c>
      <c r="E3" s="70"/>
      <c r="F3" s="70"/>
    </row>
    <row r="4" spans="1:6" ht="16.149999999999999">
      <c r="A4" s="235">
        <v>2024</v>
      </c>
      <c r="B4" s="181">
        <v>26295</v>
      </c>
      <c r="C4" s="181">
        <v>50681</v>
      </c>
      <c r="D4" s="181">
        <f>SUM(B4:C4)</f>
        <v>76976</v>
      </c>
      <c r="E4" s="70"/>
      <c r="F4" s="70"/>
    </row>
    <row r="5" spans="1:6" ht="16.149999999999999">
      <c r="A5" s="235">
        <v>2023</v>
      </c>
      <c r="B5" s="181">
        <v>25986</v>
      </c>
      <c r="C5" s="181">
        <v>51265</v>
      </c>
      <c r="D5" s="181">
        <f>SUM(B5:C5)</f>
        <v>77251</v>
      </c>
      <c r="E5" s="70"/>
      <c r="F5" s="70"/>
    </row>
    <row r="6" spans="1:6" ht="16.149999999999999">
      <c r="A6" s="235">
        <v>2022</v>
      </c>
      <c r="B6" s="181">
        <v>24637</v>
      </c>
      <c r="C6" s="181">
        <v>46233</v>
      </c>
      <c r="D6" s="181">
        <f>SUM(B6:C6)</f>
        <v>70870</v>
      </c>
      <c r="E6" s="70"/>
      <c r="F6" s="70"/>
    </row>
    <row r="7" spans="1:6" ht="16.149999999999999">
      <c r="A7" s="235">
        <v>2021</v>
      </c>
      <c r="B7" s="181">
        <v>24433</v>
      </c>
      <c r="C7" s="181">
        <v>38973</v>
      </c>
      <c r="D7" s="181">
        <f>SUM(B7:C7)</f>
        <v>63406</v>
      </c>
      <c r="E7" s="70"/>
      <c r="F7" s="70"/>
    </row>
    <row r="8" spans="1:6" ht="16.149999999999999">
      <c r="A8" s="235">
        <v>2020</v>
      </c>
      <c r="B8" s="181">
        <v>22372</v>
      </c>
      <c r="C8" s="181">
        <v>35726</v>
      </c>
      <c r="D8" s="181">
        <f>SUM(B8:C8)</f>
        <v>58098</v>
      </c>
      <c r="E8" s="70"/>
      <c r="F8" s="70"/>
    </row>
    <row r="9" spans="1:6" ht="16.149999999999999">
      <c r="A9" s="235">
        <v>2019</v>
      </c>
      <c r="B9" s="181">
        <v>28924</v>
      </c>
      <c r="C9" s="181">
        <v>37749</v>
      </c>
      <c r="D9" s="181">
        <f>SUM(B9:C9)</f>
        <v>66673</v>
      </c>
      <c r="E9" s="70"/>
      <c r="F9" s="70"/>
    </row>
    <row r="10" spans="1:6" ht="16.149999999999999">
      <c r="A10" s="235">
        <v>2018</v>
      </c>
      <c r="B10" s="181">
        <v>27778</v>
      </c>
      <c r="C10" s="181">
        <v>34036</v>
      </c>
      <c r="D10" s="181">
        <f>SUM(B10:C10)</f>
        <v>61814</v>
      </c>
      <c r="E10" s="70"/>
      <c r="F10" s="70"/>
    </row>
    <row r="11" spans="1:6" ht="16.149999999999999">
      <c r="A11" s="235">
        <v>2017</v>
      </c>
      <c r="B11" s="181">
        <v>24255</v>
      </c>
      <c r="C11" s="181">
        <v>29635</v>
      </c>
      <c r="D11" s="181">
        <f>SUM(B11:C11)</f>
        <v>53890</v>
      </c>
      <c r="E11" s="70"/>
      <c r="F11" s="70"/>
    </row>
    <row r="12" spans="1:6" ht="16.149999999999999">
      <c r="A12" s="235">
        <v>2016</v>
      </c>
      <c r="B12" s="181">
        <v>27555</v>
      </c>
      <c r="C12" s="181">
        <v>21342</v>
      </c>
      <c r="D12" s="181">
        <f>SUM(B12:C12)</f>
        <v>48897</v>
      </c>
      <c r="E12" s="70"/>
      <c r="F12" s="70"/>
    </row>
    <row r="13" spans="1:6" ht="16.149999999999999">
      <c r="A13" s="235">
        <v>2015</v>
      </c>
      <c r="B13" s="181">
        <v>26438</v>
      </c>
      <c r="C13" s="181">
        <v>16137</v>
      </c>
      <c r="D13" s="181">
        <f>SUM(B13:C13)</f>
        <v>42575</v>
      </c>
      <c r="E13" s="70"/>
      <c r="F13" s="70"/>
    </row>
    <row r="14" spans="1:6" ht="14.45" customHeight="1">
      <c r="A14" s="15" t="s">
        <v>271</v>
      </c>
      <c r="B14" s="15"/>
      <c r="C14" s="15"/>
      <c r="D14" s="70"/>
      <c r="E14" s="70"/>
      <c r="F14" s="70"/>
    </row>
    <row r="15" spans="1:6" ht="14.45" customHeight="1">
      <c r="A15" s="15" t="s">
        <v>211</v>
      </c>
      <c r="B15" s="15"/>
      <c r="C15" s="15"/>
      <c r="D15" s="70"/>
      <c r="E15" s="70"/>
      <c r="F15" s="70"/>
    </row>
    <row r="16" spans="1:6" ht="14.45" customHeight="1">
      <c r="A16" s="15" t="s">
        <v>259</v>
      </c>
      <c r="B16" s="15"/>
      <c r="C16" s="15"/>
      <c r="D16" s="70"/>
      <c r="E16" s="70"/>
      <c r="F16" s="70"/>
    </row>
    <row r="17" spans="1:6">
      <c r="A17" s="15"/>
      <c r="B17" s="15"/>
      <c r="C17" s="70"/>
      <c r="D17" s="70"/>
      <c r="E17" s="70"/>
      <c r="F17" s="70"/>
    </row>
    <row r="18" spans="1:6">
      <c r="A18" s="15"/>
      <c r="B18" s="15"/>
      <c r="C18" s="70"/>
      <c r="D18" s="70"/>
      <c r="E18" s="70"/>
      <c r="F18" s="70"/>
    </row>
    <row r="19" spans="1:6">
      <c r="A19" s="70"/>
      <c r="B19" s="70"/>
      <c r="C19" s="70"/>
      <c r="D19" s="70"/>
      <c r="E19" s="70"/>
      <c r="F19" s="70"/>
    </row>
    <row r="20" spans="1:6">
      <c r="B20" s="48"/>
    </row>
  </sheetData>
  <mergeCells count="1">
    <mergeCell ref="A1:D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27BF-A616-45D0-8903-52DF9822AFB8}">
  <dimension ref="A1:D74"/>
  <sheetViews>
    <sheetView workbookViewId="0">
      <selection activeCell="A75" sqref="A75"/>
    </sheetView>
  </sheetViews>
  <sheetFormatPr defaultRowHeight="14.45"/>
  <cols>
    <col min="1" max="1" width="34.42578125" customWidth="1"/>
    <col min="2" max="2" width="19.140625" customWidth="1"/>
    <col min="3" max="3" width="36.28515625" customWidth="1"/>
    <col min="4" max="4" width="36.85546875" customWidth="1"/>
  </cols>
  <sheetData>
    <row r="1" spans="1:4" ht="56.25" customHeight="1">
      <c r="A1" s="488" t="s">
        <v>272</v>
      </c>
      <c r="B1" s="488"/>
      <c r="C1" s="488"/>
      <c r="D1" s="488"/>
    </row>
    <row r="2" spans="1:4" ht="16.149999999999999">
      <c r="A2" s="47" t="s">
        <v>215</v>
      </c>
      <c r="B2" s="47" t="s">
        <v>19</v>
      </c>
      <c r="C2" s="47" t="s">
        <v>216</v>
      </c>
      <c r="D2" s="47" t="s">
        <v>217</v>
      </c>
    </row>
    <row r="3" spans="1:4" ht="16.149999999999999">
      <c r="A3" s="301" t="s">
        <v>2</v>
      </c>
      <c r="B3" s="76">
        <f>SUM(B4:B30)</f>
        <v>71652</v>
      </c>
      <c r="C3" s="76">
        <v>109374413</v>
      </c>
      <c r="D3" s="300">
        <f>(B3/C3)*100000</f>
        <v>65.510751586845089</v>
      </c>
    </row>
    <row r="4" spans="1:4" ht="16.149999999999999">
      <c r="A4" s="304" t="s">
        <v>218</v>
      </c>
      <c r="B4" s="249">
        <v>574</v>
      </c>
      <c r="C4" s="77">
        <v>440682</v>
      </c>
      <c r="D4" s="198">
        <f t="shared" ref="D4:D30" si="0">(B4/C4)*100000</f>
        <v>130.25265384109176</v>
      </c>
    </row>
    <row r="5" spans="1:4" ht="16.149999999999999">
      <c r="A5" s="55" t="s">
        <v>219</v>
      </c>
      <c r="B5" s="12">
        <v>727</v>
      </c>
      <c r="C5" s="77">
        <v>1668356</v>
      </c>
      <c r="D5" s="198">
        <f t="shared" si="0"/>
        <v>43.575831537153938</v>
      </c>
    </row>
    <row r="6" spans="1:4" ht="16.149999999999999">
      <c r="A6" s="55" t="s">
        <v>220</v>
      </c>
      <c r="B6" s="12">
        <v>515</v>
      </c>
      <c r="C6" s="77">
        <v>403278</v>
      </c>
      <c r="D6" s="198">
        <f t="shared" si="0"/>
        <v>127.70347006283507</v>
      </c>
    </row>
    <row r="7" spans="1:4" ht="16.149999999999999">
      <c r="A7" s="55" t="s">
        <v>221</v>
      </c>
      <c r="B7" s="12">
        <v>1569</v>
      </c>
      <c r="C7" s="77">
        <v>2149343</v>
      </c>
      <c r="D7" s="198">
        <f t="shared" si="0"/>
        <v>72.999051338013516</v>
      </c>
    </row>
    <row r="8" spans="1:4" ht="16.149999999999999">
      <c r="A8" s="55" t="s">
        <v>222</v>
      </c>
      <c r="B8" s="12">
        <v>4367</v>
      </c>
      <c r="C8" s="77">
        <v>7646388</v>
      </c>
      <c r="D8" s="198">
        <f t="shared" si="0"/>
        <v>57.111933111424641</v>
      </c>
    </row>
    <row r="9" spans="1:4" ht="16.149999999999999">
      <c r="A9" s="55" t="s">
        <v>223</v>
      </c>
      <c r="B9" s="12">
        <v>1635</v>
      </c>
      <c r="C9" s="77">
        <v>4767714</v>
      </c>
      <c r="D9" s="198">
        <f t="shared" si="0"/>
        <v>34.293164397025492</v>
      </c>
    </row>
    <row r="10" spans="1:4" ht="16.149999999999999">
      <c r="A10" s="55" t="s">
        <v>224</v>
      </c>
      <c r="B10" s="12">
        <v>780</v>
      </c>
      <c r="C10" s="77">
        <v>1565919</v>
      </c>
      <c r="D10" s="198">
        <f>(B10/C10)*100000</f>
        <v>49.811005550095501</v>
      </c>
    </row>
    <row r="11" spans="1:4" ht="16.149999999999999">
      <c r="A11" s="55" t="s">
        <v>225</v>
      </c>
      <c r="B11" s="12">
        <v>1226</v>
      </c>
      <c r="C11" s="77">
        <v>2106446</v>
      </c>
      <c r="D11" s="198">
        <f t="shared" si="0"/>
        <v>58.202299038285339</v>
      </c>
    </row>
    <row r="12" spans="1:4" ht="16.149999999999999">
      <c r="A12" s="55" t="s">
        <v>226</v>
      </c>
      <c r="B12" s="12">
        <v>3328</v>
      </c>
      <c r="C12" s="77">
        <v>3759960</v>
      </c>
      <c r="D12" s="198">
        <f t="shared" si="0"/>
        <v>88.511579910424572</v>
      </c>
    </row>
    <row r="13" spans="1:4" ht="16.149999999999999">
      <c r="A13" s="55" t="s">
        <v>227</v>
      </c>
      <c r="B13" s="12">
        <v>1917</v>
      </c>
      <c r="C13" s="77">
        <v>3559071</v>
      </c>
      <c r="D13" s="198">
        <f t="shared" si="0"/>
        <v>53.862370264599946</v>
      </c>
    </row>
    <row r="14" spans="1:4" ht="16.149999999999999">
      <c r="A14" s="55" t="s">
        <v>253</v>
      </c>
      <c r="B14" s="12">
        <v>2060</v>
      </c>
      <c r="C14" s="77">
        <v>1934256</v>
      </c>
      <c r="D14" s="198">
        <f t="shared" si="0"/>
        <v>106.50089750270904</v>
      </c>
    </row>
    <row r="15" spans="1:4" ht="16.149999999999999">
      <c r="A15" s="55" t="s">
        <v>229</v>
      </c>
      <c r="B15" s="12">
        <v>2296</v>
      </c>
      <c r="C15" s="77">
        <v>1476288</v>
      </c>
      <c r="D15" s="198">
        <f t="shared" si="0"/>
        <v>155.52520917327786</v>
      </c>
    </row>
    <row r="16" spans="1:4" ht="16.149999999999999">
      <c r="A16" s="55" t="s">
        <v>230</v>
      </c>
      <c r="B16" s="12">
        <v>4702</v>
      </c>
      <c r="C16" s="77">
        <v>10904839</v>
      </c>
      <c r="D16" s="198">
        <f t="shared" si="0"/>
        <v>43.1184724506249</v>
      </c>
    </row>
    <row r="17" spans="1:4" ht="16.149999999999999">
      <c r="A17" s="55" t="s">
        <v>231</v>
      </c>
      <c r="B17" s="12">
        <v>4892</v>
      </c>
      <c r="C17" s="77">
        <v>4337715</v>
      </c>
      <c r="D17" s="198">
        <f t="shared" si="0"/>
        <v>112.77827150930847</v>
      </c>
    </row>
    <row r="18" spans="1:4" ht="16.149999999999999">
      <c r="A18" s="55" t="s">
        <v>232</v>
      </c>
      <c r="B18" s="12">
        <v>1213</v>
      </c>
      <c r="C18" s="77">
        <v>2148387</v>
      </c>
      <c r="D18" s="198">
        <f t="shared" si="0"/>
        <v>56.460963504247609</v>
      </c>
    </row>
    <row r="19" spans="1:4" ht="16.149999999999999">
      <c r="A19" s="55" t="s">
        <v>233</v>
      </c>
      <c r="B19" s="12">
        <v>5843</v>
      </c>
      <c r="C19" s="77">
        <v>6083017</v>
      </c>
      <c r="D19" s="198">
        <f t="shared" si="0"/>
        <v>96.054309892607563</v>
      </c>
    </row>
    <row r="20" spans="1:4" ht="16.149999999999999">
      <c r="A20" s="55" t="s">
        <v>234</v>
      </c>
      <c r="B20" s="12">
        <v>2081</v>
      </c>
      <c r="C20" s="77">
        <v>4968722</v>
      </c>
      <c r="D20" s="198">
        <f t="shared" si="0"/>
        <v>41.881997020561826</v>
      </c>
    </row>
    <row r="21" spans="1:4" ht="16.149999999999999">
      <c r="A21" s="55" t="s">
        <v>235</v>
      </c>
      <c r="B21" s="12">
        <v>1280</v>
      </c>
      <c r="C21" s="77">
        <v>1729386</v>
      </c>
      <c r="D21" s="198">
        <f t="shared" si="0"/>
        <v>74.014708110277283</v>
      </c>
    </row>
    <row r="22" spans="1:4" ht="16.149999999999999">
      <c r="A22" s="55" t="s">
        <v>236</v>
      </c>
      <c r="B22" s="12">
        <v>5068</v>
      </c>
      <c r="C22" s="77">
        <v>9038272</v>
      </c>
      <c r="D22" s="198">
        <f t="shared" si="0"/>
        <v>56.072665217422085</v>
      </c>
    </row>
    <row r="23" spans="1:4" ht="16.149999999999999">
      <c r="A23" s="55" t="s">
        <v>237</v>
      </c>
      <c r="B23" s="12">
        <v>1143</v>
      </c>
      <c r="C23" s="77">
        <v>1772976</v>
      </c>
      <c r="D23" s="198">
        <f t="shared" si="0"/>
        <v>64.467877737769712</v>
      </c>
    </row>
    <row r="24" spans="1:4" ht="16.149999999999999">
      <c r="A24" s="55" t="s">
        <v>238</v>
      </c>
      <c r="B24" s="12">
        <v>4343</v>
      </c>
      <c r="C24" s="77">
        <v>5781307</v>
      </c>
      <c r="D24" s="198">
        <f t="shared" si="0"/>
        <v>75.121421505552291</v>
      </c>
    </row>
    <row r="25" spans="1:4" ht="16.149999999999999">
      <c r="A25" s="55" t="s">
        <v>239</v>
      </c>
      <c r="B25" s="12">
        <v>1184</v>
      </c>
      <c r="C25" s="77">
        <v>871562</v>
      </c>
      <c r="D25" s="198">
        <f t="shared" si="0"/>
        <v>135.84805211792161</v>
      </c>
    </row>
    <row r="26" spans="1:4" ht="16.149999999999999">
      <c r="A26" s="55" t="s">
        <v>240</v>
      </c>
      <c r="B26" s="12">
        <v>566</v>
      </c>
      <c r="C26" s="77">
        <v>363526</v>
      </c>
      <c r="D26" s="198">
        <f t="shared" si="0"/>
        <v>155.69725411662441</v>
      </c>
    </row>
    <row r="27" spans="1:4" ht="16.149999999999999">
      <c r="A27" s="55" t="s">
        <v>241</v>
      </c>
      <c r="B27" s="12">
        <v>3227</v>
      </c>
      <c r="C27" s="77">
        <v>4137177</v>
      </c>
      <c r="D27" s="198">
        <f t="shared" si="0"/>
        <v>78.000046891878199</v>
      </c>
    </row>
    <row r="28" spans="1:4" ht="16.149999999999999">
      <c r="A28" s="55" t="s">
        <v>242</v>
      </c>
      <c r="B28" s="12">
        <v>13445</v>
      </c>
      <c r="C28" s="77">
        <v>23777654</v>
      </c>
      <c r="D28" s="198">
        <f t="shared" si="0"/>
        <v>56.54468687280923</v>
      </c>
    </row>
    <row r="29" spans="1:4" ht="16.149999999999999">
      <c r="A29" s="55" t="s">
        <v>243</v>
      </c>
      <c r="B29" s="12">
        <v>916</v>
      </c>
      <c r="C29" s="77">
        <v>1193324</v>
      </c>
      <c r="D29" s="198">
        <f t="shared" si="0"/>
        <v>76.760376896802555</v>
      </c>
    </row>
    <row r="30" spans="1:4" ht="16.149999999999999">
      <c r="A30" s="55" t="s">
        <v>244</v>
      </c>
      <c r="B30" s="12">
        <v>755</v>
      </c>
      <c r="C30" s="77">
        <v>788848</v>
      </c>
      <c r="D30" s="198">
        <f t="shared" si="0"/>
        <v>95.709186053587004</v>
      </c>
    </row>
    <row r="31" spans="1:4">
      <c r="A31" s="15" t="s">
        <v>254</v>
      </c>
      <c r="B31" s="21"/>
      <c r="C31" s="21"/>
      <c r="D31" s="21"/>
    </row>
    <row r="32" spans="1:4">
      <c r="A32" s="480" t="s">
        <v>211</v>
      </c>
      <c r="B32" s="480"/>
      <c r="C32" s="480"/>
      <c r="D32" s="480"/>
    </row>
    <row r="33" spans="1:4">
      <c r="A33" s="480" t="s">
        <v>273</v>
      </c>
      <c r="B33" s="531"/>
      <c r="C33" s="531"/>
      <c r="D33" s="531"/>
    </row>
    <row r="34" spans="1:4" ht="15" customHeight="1">
      <c r="A34" s="480" t="s">
        <v>274</v>
      </c>
      <c r="B34" s="531"/>
      <c r="C34" s="531"/>
      <c r="D34" s="531"/>
    </row>
    <row r="35" spans="1:4">
      <c r="A35" s="480" t="s">
        <v>275</v>
      </c>
      <c r="B35" s="531"/>
      <c r="C35" s="531"/>
      <c r="D35" s="531"/>
    </row>
    <row r="40" spans="1:4" ht="41.25" customHeight="1">
      <c r="A40" s="488" t="s">
        <v>276</v>
      </c>
      <c r="B40" s="488"/>
      <c r="C40" s="488"/>
      <c r="D40" s="488"/>
    </row>
    <row r="41" spans="1:4" ht="16.149999999999999" customHeight="1">
      <c r="A41" s="47" t="s">
        <v>215</v>
      </c>
      <c r="B41" s="47" t="s">
        <v>19</v>
      </c>
      <c r="C41" s="47" t="s">
        <v>216</v>
      </c>
      <c r="D41" s="47" t="s">
        <v>217</v>
      </c>
    </row>
    <row r="42" spans="1:4" ht="16.149999999999999" customHeight="1">
      <c r="A42" s="301" t="s">
        <v>2</v>
      </c>
      <c r="B42" s="76">
        <f>SUM(B43:B69)</f>
        <v>76976</v>
      </c>
      <c r="C42" s="76">
        <v>108921464</v>
      </c>
      <c r="D42" s="341">
        <f>(B42/C42)*100000</f>
        <v>70.671102988479845</v>
      </c>
    </row>
    <row r="43" spans="1:4" ht="16.149999999999999" customHeight="1">
      <c r="A43" s="304" t="s">
        <v>218</v>
      </c>
      <c r="B43" s="249">
        <v>698</v>
      </c>
      <c r="C43" s="77">
        <v>438884</v>
      </c>
      <c r="D43" s="105">
        <f>(B43/C43)*100000</f>
        <v>159.03974626552804</v>
      </c>
    </row>
    <row r="44" spans="1:4" ht="16.149999999999999" customHeight="1">
      <c r="A44" s="55" t="s">
        <v>219</v>
      </c>
      <c r="B44" s="12">
        <v>1128</v>
      </c>
      <c r="C44" s="77">
        <v>1667559</v>
      </c>
      <c r="D44" s="105">
        <f>(B44/C44)*100000</f>
        <v>67.643783518304289</v>
      </c>
    </row>
    <row r="45" spans="1:4" ht="16.149999999999999" customHeight="1">
      <c r="A45" s="55" t="s">
        <v>220</v>
      </c>
      <c r="B45" s="12">
        <v>713</v>
      </c>
      <c r="C45" s="77">
        <v>401255</v>
      </c>
      <c r="D45" s="105">
        <f>(B45/C45)*100000</f>
        <v>177.69248981321107</v>
      </c>
    </row>
    <row r="46" spans="1:4" ht="16.149999999999999" customHeight="1">
      <c r="A46" s="55" t="s">
        <v>221</v>
      </c>
      <c r="B46" s="12">
        <v>1353</v>
      </c>
      <c r="C46" s="77">
        <v>2129205</v>
      </c>
      <c r="D46" s="105">
        <f>(B46/C46)*100000</f>
        <v>63.544844202413579</v>
      </c>
    </row>
    <row r="47" spans="1:4" ht="16.149999999999999" customHeight="1">
      <c r="A47" s="55" t="s">
        <v>222</v>
      </c>
      <c r="B47" s="12">
        <v>4651</v>
      </c>
      <c r="C47" s="77">
        <v>7632196</v>
      </c>
      <c r="D47" s="105">
        <f>(B47/C47)*100000</f>
        <v>60.939210680648138</v>
      </c>
    </row>
    <row r="48" spans="1:4" ht="16.149999999999999" customHeight="1">
      <c r="A48" s="55" t="s">
        <v>223</v>
      </c>
      <c r="B48" s="12">
        <v>1756</v>
      </c>
      <c r="C48" s="77">
        <v>4749310</v>
      </c>
      <c r="D48" s="105">
        <f>(B48/C48)*100000</f>
        <v>36.973791982414291</v>
      </c>
    </row>
    <row r="49" spans="1:4" ht="16.149999999999999" customHeight="1">
      <c r="A49" s="55" t="s">
        <v>224</v>
      </c>
      <c r="B49" s="12">
        <v>908</v>
      </c>
      <c r="C49" s="77">
        <v>1557961</v>
      </c>
      <c r="D49" s="105">
        <f>(B49/C49)*100000</f>
        <v>58.281304859364262</v>
      </c>
    </row>
    <row r="50" spans="1:4" ht="16.149999999999999" customHeight="1">
      <c r="A50" s="55" t="s">
        <v>225</v>
      </c>
      <c r="B50" s="12">
        <v>1532</v>
      </c>
      <c r="C50" s="77">
        <v>2092956</v>
      </c>
      <c r="D50" s="105">
        <f>(B50/C50)*100000</f>
        <v>73.197907648321319</v>
      </c>
    </row>
    <row r="51" spans="1:4" ht="16.149999999999999" customHeight="1">
      <c r="A51" s="55" t="s">
        <v>226</v>
      </c>
      <c r="B51" s="12">
        <v>3818</v>
      </c>
      <c r="C51" s="77">
        <v>3721543</v>
      </c>
      <c r="D51" s="105">
        <f>(B51/C51)*100000</f>
        <v>102.59185504507137</v>
      </c>
    </row>
    <row r="52" spans="1:4" ht="16.149999999999999" customHeight="1">
      <c r="A52" s="55" t="s">
        <v>227</v>
      </c>
      <c r="B52" s="12">
        <v>1610</v>
      </c>
      <c r="C52" s="77">
        <v>3553820</v>
      </c>
      <c r="D52" s="105">
        <f>(B52/C52)*100000</f>
        <v>45.303363704408213</v>
      </c>
    </row>
    <row r="53" spans="1:4" ht="16.149999999999999" customHeight="1">
      <c r="A53" s="55" t="s">
        <v>253</v>
      </c>
      <c r="B53" s="12">
        <v>2360</v>
      </c>
      <c r="C53" s="77">
        <v>1904239</v>
      </c>
      <c r="D53" s="105">
        <f>(B53/C53)*100000</f>
        <v>123.9340229876607</v>
      </c>
    </row>
    <row r="54" spans="1:4" ht="16.149999999999999" customHeight="1">
      <c r="A54" s="55" t="s">
        <v>229</v>
      </c>
      <c r="B54" s="12">
        <v>1968</v>
      </c>
      <c r="C54" s="77">
        <v>1464566</v>
      </c>
      <c r="D54" s="105">
        <f>(B54/C54)*100000</f>
        <v>134.37427879658546</v>
      </c>
    </row>
    <row r="55" spans="1:4" ht="16.149999999999999" customHeight="1">
      <c r="A55" s="55" t="s">
        <v>230</v>
      </c>
      <c r="B55" s="12">
        <v>4908</v>
      </c>
      <c r="C55" s="77">
        <v>10866275</v>
      </c>
      <c r="D55" s="105">
        <f>(B55/C55)*100000</f>
        <v>45.167272133274743</v>
      </c>
    </row>
    <row r="56" spans="1:4" ht="16.149999999999999" customHeight="1">
      <c r="A56" s="55" t="s">
        <v>231</v>
      </c>
      <c r="B56" s="12">
        <v>4699</v>
      </c>
      <c r="C56" s="77">
        <v>4313795</v>
      </c>
      <c r="D56" s="105">
        <f>(B56/C56)*100000</f>
        <v>108.9296083842649</v>
      </c>
    </row>
    <row r="57" spans="1:4" ht="16.149999999999999" customHeight="1">
      <c r="A57" s="55" t="s">
        <v>232</v>
      </c>
      <c r="B57" s="12">
        <v>1042</v>
      </c>
      <c r="C57" s="77">
        <v>2138409</v>
      </c>
      <c r="D57" s="105">
        <f>(B57/C57)*100000</f>
        <v>48.727815866843059</v>
      </c>
    </row>
    <row r="58" spans="1:4" ht="16.149999999999999" customHeight="1">
      <c r="A58" s="55" t="s">
        <v>233</v>
      </c>
      <c r="B58" s="12">
        <v>7066</v>
      </c>
      <c r="C58" s="77">
        <v>6046638</v>
      </c>
      <c r="D58" s="105">
        <f>(B58/C58)*100000</f>
        <v>116.85832689173721</v>
      </c>
    </row>
    <row r="59" spans="1:4" ht="16.149999999999999" customHeight="1">
      <c r="A59" s="55" t="s">
        <v>234</v>
      </c>
      <c r="B59" s="12">
        <v>2456</v>
      </c>
      <c r="C59" s="77">
        <v>4956611</v>
      </c>
      <c r="D59" s="105">
        <f>(B59/C59)*100000</f>
        <v>49.54998485860601</v>
      </c>
    </row>
    <row r="60" spans="1:4" ht="16.149999999999999" customHeight="1">
      <c r="A60" s="55" t="s">
        <v>235</v>
      </c>
      <c r="B60" s="12">
        <v>1204</v>
      </c>
      <c r="C60" s="77">
        <v>1724357</v>
      </c>
      <c r="D60" s="105">
        <f>(B60/C60)*100000</f>
        <v>69.823128273321601</v>
      </c>
    </row>
    <row r="61" spans="1:4" ht="16.149999999999999" customHeight="1">
      <c r="A61" s="55" t="s">
        <v>236</v>
      </c>
      <c r="B61" s="12">
        <v>5013</v>
      </c>
      <c r="C61" s="77">
        <v>9035062</v>
      </c>
      <c r="D61" s="105">
        <f>(B61/C61)*100000</f>
        <v>55.483847260815701</v>
      </c>
    </row>
    <row r="62" spans="1:4" ht="16.149999999999999" customHeight="1">
      <c r="A62" s="55" t="s">
        <v>237</v>
      </c>
      <c r="B62" s="12">
        <v>1101</v>
      </c>
      <c r="C62" s="77">
        <v>1768102</v>
      </c>
      <c r="D62" s="105">
        <f>(B62/C62)*100000</f>
        <v>62.270163146696284</v>
      </c>
    </row>
    <row r="63" spans="1:4" ht="16.149999999999999" customHeight="1">
      <c r="A63" s="55" t="s">
        <v>238</v>
      </c>
      <c r="B63" s="12">
        <v>4792</v>
      </c>
      <c r="C63" s="77">
        <v>5778778</v>
      </c>
      <c r="D63" s="105">
        <f>(B63/C63)*100000</f>
        <v>82.924106099940161</v>
      </c>
    </row>
    <row r="64" spans="1:4" ht="16.149999999999999" customHeight="1">
      <c r="A64" s="55" t="s">
        <v>239</v>
      </c>
      <c r="B64" s="12">
        <v>1462</v>
      </c>
      <c r="C64" s="77">
        <v>868133</v>
      </c>
      <c r="D64" s="105">
        <f>(B64/C64)*100000</f>
        <v>168.4073753675992</v>
      </c>
    </row>
    <row r="65" spans="1:4" ht="16.149999999999999" customHeight="1">
      <c r="A65" s="55" t="s">
        <v>240</v>
      </c>
      <c r="B65" s="12">
        <v>740</v>
      </c>
      <c r="C65" s="77">
        <v>352946</v>
      </c>
      <c r="D65" s="105">
        <f>(B65/C65)*100000</f>
        <v>209.66380126138276</v>
      </c>
    </row>
    <row r="66" spans="1:4" ht="16.149999999999999" customHeight="1">
      <c r="A66" s="55" t="s">
        <v>241</v>
      </c>
      <c r="B66" s="12">
        <v>4258</v>
      </c>
      <c r="C66" s="77">
        <v>4071859</v>
      </c>
      <c r="D66" s="105">
        <f>(B66/C66)*100000</f>
        <v>104.5714009252285</v>
      </c>
    </row>
    <row r="67" spans="1:4" ht="16.149999999999999" customHeight="1">
      <c r="A67" s="55" t="s">
        <v>242</v>
      </c>
      <c r="B67" s="12">
        <v>13790</v>
      </c>
      <c r="C67" s="77">
        <v>23715051</v>
      </c>
      <c r="D67" s="105">
        <f>(B67/C67)*100000</f>
        <v>58.148725887201337</v>
      </c>
    </row>
    <row r="68" spans="1:4" ht="16.149999999999999" customHeight="1">
      <c r="A68" s="55" t="s">
        <v>243</v>
      </c>
      <c r="B68" s="12">
        <v>969</v>
      </c>
      <c r="C68" s="77">
        <v>1188432</v>
      </c>
      <c r="D68" s="105">
        <f>(B68/C68)*100000</f>
        <v>81.536007108526192</v>
      </c>
    </row>
    <row r="69" spans="1:4" ht="16.149999999999999" customHeight="1">
      <c r="A69" s="55" t="s">
        <v>244</v>
      </c>
      <c r="B69" s="12">
        <v>981</v>
      </c>
      <c r="C69" s="77">
        <v>783522</v>
      </c>
      <c r="D69" s="105">
        <f>(B69/C69)*100000</f>
        <v>125.20388706379654</v>
      </c>
    </row>
    <row r="70" spans="1:4">
      <c r="A70" s="15" t="s">
        <v>254</v>
      </c>
      <c r="B70" s="21"/>
      <c r="C70" s="21"/>
      <c r="D70" s="21"/>
    </row>
    <row r="71" spans="1:4">
      <c r="A71" s="480" t="s">
        <v>211</v>
      </c>
      <c r="B71" s="480"/>
      <c r="C71" s="480"/>
      <c r="D71" s="480"/>
    </row>
    <row r="72" spans="1:4">
      <c r="A72" s="480" t="s">
        <v>273</v>
      </c>
      <c r="B72" s="531"/>
      <c r="C72" s="531"/>
      <c r="D72" s="531"/>
    </row>
    <row r="73" spans="1:4" ht="15" customHeight="1">
      <c r="A73" s="480" t="s">
        <v>274</v>
      </c>
      <c r="B73" s="531"/>
      <c r="C73" s="531"/>
      <c r="D73" s="531"/>
    </row>
    <row r="74" spans="1:4">
      <c r="A74" s="480" t="s">
        <v>275</v>
      </c>
      <c r="B74" s="531"/>
      <c r="C74" s="531"/>
      <c r="D74" s="531"/>
    </row>
  </sheetData>
  <mergeCells count="10">
    <mergeCell ref="A74:D74"/>
    <mergeCell ref="A73:D73"/>
    <mergeCell ref="A71:D71"/>
    <mergeCell ref="A72:D72"/>
    <mergeCell ref="A1:D1"/>
    <mergeCell ref="A32:D32"/>
    <mergeCell ref="A33:D33"/>
    <mergeCell ref="A40:D40"/>
    <mergeCell ref="A34:D34"/>
    <mergeCell ref="A35:D3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166B7-4591-4162-8F0F-0A45EEE93627}">
  <dimension ref="A1:B73"/>
  <sheetViews>
    <sheetView workbookViewId="0">
      <selection activeCell="A70" sqref="A70"/>
    </sheetView>
  </sheetViews>
  <sheetFormatPr defaultRowHeight="14.45"/>
  <cols>
    <col min="1" max="2" width="41.28515625" customWidth="1"/>
  </cols>
  <sheetData>
    <row r="1" spans="1:2" ht="47.45" customHeight="1">
      <c r="A1" s="488" t="s">
        <v>277</v>
      </c>
      <c r="B1" s="488"/>
    </row>
    <row r="2" spans="1:2" ht="16.149999999999999">
      <c r="A2" s="65" t="s">
        <v>215</v>
      </c>
      <c r="B2" s="65" t="s">
        <v>19</v>
      </c>
    </row>
    <row r="3" spans="1:2" ht="16.149999999999999">
      <c r="A3" s="301" t="s">
        <v>2</v>
      </c>
      <c r="B3" s="76">
        <f>SUM(B4:B30)</f>
        <v>49910</v>
      </c>
    </row>
    <row r="4" spans="1:2" ht="16.149999999999999">
      <c r="A4" s="304" t="s">
        <v>218</v>
      </c>
      <c r="B4" s="249">
        <v>453</v>
      </c>
    </row>
    <row r="5" spans="1:2" ht="16.149999999999999">
      <c r="A5" s="55" t="s">
        <v>219</v>
      </c>
      <c r="B5" s="12">
        <v>540</v>
      </c>
    </row>
    <row r="6" spans="1:2" ht="16.149999999999999">
      <c r="A6" s="55" t="s">
        <v>220</v>
      </c>
      <c r="B6" s="12">
        <v>370</v>
      </c>
    </row>
    <row r="7" spans="1:2" ht="16.149999999999999">
      <c r="A7" s="55" t="s">
        <v>221</v>
      </c>
      <c r="B7" s="12">
        <v>1178</v>
      </c>
    </row>
    <row r="8" spans="1:2" ht="16.149999999999999">
      <c r="A8" s="55" t="s">
        <v>222</v>
      </c>
      <c r="B8" s="12">
        <v>3329</v>
      </c>
    </row>
    <row r="9" spans="1:2" ht="16.149999999999999">
      <c r="A9" s="55" t="s">
        <v>223</v>
      </c>
      <c r="B9" s="12">
        <v>1328</v>
      </c>
    </row>
    <row r="10" spans="1:2" ht="16.149999999999999">
      <c r="A10" s="55" t="s">
        <v>224</v>
      </c>
      <c r="B10" s="12">
        <v>514</v>
      </c>
    </row>
    <row r="11" spans="1:2" ht="16.149999999999999">
      <c r="A11" s="55" t="s">
        <v>225</v>
      </c>
      <c r="B11" s="12">
        <v>885</v>
      </c>
    </row>
    <row r="12" spans="1:2" ht="16.149999999999999">
      <c r="A12" s="55" t="s">
        <v>226</v>
      </c>
      <c r="B12" s="12">
        <v>2641</v>
      </c>
    </row>
    <row r="13" spans="1:2" ht="16.149999999999999">
      <c r="A13" s="55" t="s">
        <v>227</v>
      </c>
      <c r="B13" s="12">
        <v>1510</v>
      </c>
    </row>
    <row r="14" spans="1:2" ht="16.149999999999999">
      <c r="A14" s="55" t="s">
        <v>253</v>
      </c>
      <c r="B14" s="12">
        <v>1434</v>
      </c>
    </row>
    <row r="15" spans="1:2" ht="16.149999999999999">
      <c r="A15" s="55" t="s">
        <v>229</v>
      </c>
      <c r="B15" s="12">
        <v>1013</v>
      </c>
    </row>
    <row r="16" spans="1:2" ht="16.149999999999999">
      <c r="A16" s="55" t="s">
        <v>230</v>
      </c>
      <c r="B16" s="12">
        <v>3445</v>
      </c>
    </row>
    <row r="17" spans="1:2" ht="16.149999999999999">
      <c r="A17" s="55" t="s">
        <v>231</v>
      </c>
      <c r="B17" s="12">
        <v>4172</v>
      </c>
    </row>
    <row r="18" spans="1:2" ht="16.149999999999999">
      <c r="A18" s="55" t="s">
        <v>232</v>
      </c>
      <c r="B18" s="12">
        <v>959</v>
      </c>
    </row>
    <row r="19" spans="1:2" ht="16.149999999999999">
      <c r="A19" s="55" t="s">
        <v>233</v>
      </c>
      <c r="B19" s="12">
        <v>4467</v>
      </c>
    </row>
    <row r="20" spans="1:2" ht="16.149999999999999">
      <c r="A20" s="55" t="s">
        <v>234</v>
      </c>
      <c r="B20" s="12">
        <v>1451</v>
      </c>
    </row>
    <row r="21" spans="1:2" ht="16.149999999999999">
      <c r="A21" s="55" t="s">
        <v>235</v>
      </c>
      <c r="B21" s="12">
        <v>1027</v>
      </c>
    </row>
    <row r="22" spans="1:2" ht="15.75">
      <c r="A22" s="55" t="s">
        <v>236</v>
      </c>
      <c r="B22" s="474" t="s">
        <v>278</v>
      </c>
    </row>
    <row r="23" spans="1:2" ht="16.149999999999999">
      <c r="A23" s="55" t="s">
        <v>237</v>
      </c>
      <c r="B23" s="12">
        <v>821</v>
      </c>
    </row>
    <row r="24" spans="1:2" ht="16.149999999999999">
      <c r="A24" s="55" t="s">
        <v>238</v>
      </c>
      <c r="B24" s="12">
        <v>3373</v>
      </c>
    </row>
    <row r="25" spans="1:2" ht="16.149999999999999">
      <c r="A25" s="55" t="s">
        <v>239</v>
      </c>
      <c r="B25" s="12">
        <v>929</v>
      </c>
    </row>
    <row r="26" spans="1:2" ht="16.149999999999999">
      <c r="A26" s="55" t="s">
        <v>240</v>
      </c>
      <c r="B26" s="12">
        <v>439</v>
      </c>
    </row>
    <row r="27" spans="1:2" ht="16.149999999999999">
      <c r="A27" s="55" t="s">
        <v>241</v>
      </c>
      <c r="B27" s="12">
        <v>2161</v>
      </c>
    </row>
    <row r="28" spans="1:2" ht="16.149999999999999">
      <c r="A28" s="55" t="s">
        <v>242</v>
      </c>
      <c r="B28" s="12">
        <v>10212</v>
      </c>
    </row>
    <row r="29" spans="1:2" ht="16.149999999999999">
      <c r="A29" s="55" t="s">
        <v>243</v>
      </c>
      <c r="B29" s="12">
        <v>670</v>
      </c>
    </row>
    <row r="30" spans="1:2" ht="16.149999999999999">
      <c r="A30" s="55" t="s">
        <v>244</v>
      </c>
      <c r="B30" s="12">
        <v>589</v>
      </c>
    </row>
    <row r="31" spans="1:2">
      <c r="A31" s="236" t="s">
        <v>279</v>
      </c>
      <c r="B31" s="236"/>
    </row>
    <row r="32" spans="1:2" ht="15" customHeight="1">
      <c r="A32" s="15" t="s">
        <v>211</v>
      </c>
      <c r="B32" s="15"/>
    </row>
    <row r="33" spans="1:2" ht="15">
      <c r="A33" s="480" t="s">
        <v>280</v>
      </c>
      <c r="B33" s="480"/>
    </row>
    <row r="34" spans="1:2" ht="15" customHeight="1">
      <c r="A34" s="480" t="s">
        <v>251</v>
      </c>
      <c r="B34" s="480"/>
    </row>
    <row r="35" spans="1:2">
      <c r="A35" s="15" t="s">
        <v>281</v>
      </c>
      <c r="B35" s="15"/>
    </row>
    <row r="36" spans="1:2">
      <c r="A36" s="15"/>
      <c r="B36" s="15"/>
    </row>
    <row r="37" spans="1:2">
      <c r="A37" s="15"/>
      <c r="B37" s="15"/>
    </row>
    <row r="39" spans="1:2" ht="51" customHeight="1">
      <c r="A39" s="488" t="s">
        <v>282</v>
      </c>
      <c r="B39" s="488"/>
    </row>
    <row r="40" spans="1:2" ht="16.149999999999999">
      <c r="A40" s="47" t="s">
        <v>215</v>
      </c>
      <c r="B40" s="47" t="s">
        <v>19</v>
      </c>
    </row>
    <row r="41" spans="1:2" ht="16.149999999999999">
      <c r="A41" s="301" t="s">
        <v>2</v>
      </c>
      <c r="B41" s="76">
        <f>SUM(B42:B68)</f>
        <v>50681</v>
      </c>
    </row>
    <row r="42" spans="1:2" ht="16.149999999999999">
      <c r="A42" s="304" t="s">
        <v>218</v>
      </c>
      <c r="B42" s="249">
        <v>509</v>
      </c>
    </row>
    <row r="43" spans="1:2" ht="16.149999999999999">
      <c r="A43" s="55" t="s">
        <v>219</v>
      </c>
      <c r="B43" s="12">
        <v>859</v>
      </c>
    </row>
    <row r="44" spans="1:2" ht="16.149999999999999">
      <c r="A44" s="55" t="s">
        <v>220</v>
      </c>
      <c r="B44" s="12">
        <v>561</v>
      </c>
    </row>
    <row r="45" spans="1:2" ht="16.149999999999999">
      <c r="A45" s="55" t="s">
        <v>221</v>
      </c>
      <c r="B45" s="12">
        <v>997</v>
      </c>
    </row>
    <row r="46" spans="1:2" ht="16.149999999999999">
      <c r="A46" s="55" t="s">
        <v>222</v>
      </c>
      <c r="B46" s="12">
        <v>3490</v>
      </c>
    </row>
    <row r="47" spans="1:2" ht="16.149999999999999">
      <c r="A47" s="55" t="s">
        <v>223</v>
      </c>
      <c r="B47" s="12">
        <v>1440</v>
      </c>
    </row>
    <row r="48" spans="1:2" ht="16.149999999999999">
      <c r="A48" s="55" t="s">
        <v>224</v>
      </c>
      <c r="B48" s="476">
        <v>600</v>
      </c>
    </row>
    <row r="49" spans="1:2" ht="15.75">
      <c r="A49" s="475" t="s">
        <v>225</v>
      </c>
      <c r="B49" s="474" t="s">
        <v>278</v>
      </c>
    </row>
    <row r="50" spans="1:2" ht="16.149999999999999">
      <c r="A50" s="55" t="s">
        <v>226</v>
      </c>
      <c r="B50" s="249">
        <v>3073</v>
      </c>
    </row>
    <row r="51" spans="1:2" ht="16.149999999999999">
      <c r="A51" s="55" t="s">
        <v>227</v>
      </c>
      <c r="B51" s="12">
        <v>1246</v>
      </c>
    </row>
    <row r="52" spans="1:2" ht="16.149999999999999">
      <c r="A52" s="55" t="s">
        <v>253</v>
      </c>
      <c r="B52" s="12">
        <v>1752</v>
      </c>
    </row>
    <row r="53" spans="1:2" ht="15.75">
      <c r="A53" s="55" t="s">
        <v>229</v>
      </c>
      <c r="B53" s="474" t="s">
        <v>278</v>
      </c>
    </row>
    <row r="54" spans="1:2" ht="16.149999999999999">
      <c r="A54" s="55" t="s">
        <v>230</v>
      </c>
      <c r="B54" s="12">
        <v>3524</v>
      </c>
    </row>
    <row r="55" spans="1:2" ht="16.149999999999999">
      <c r="A55" s="55" t="s">
        <v>231</v>
      </c>
      <c r="B55" s="12">
        <v>3865</v>
      </c>
    </row>
    <row r="56" spans="1:2" ht="16.149999999999999">
      <c r="A56" s="55" t="s">
        <v>232</v>
      </c>
      <c r="B56" s="12">
        <v>802</v>
      </c>
    </row>
    <row r="57" spans="1:2" ht="16.149999999999999">
      <c r="A57" s="55" t="s">
        <v>233</v>
      </c>
      <c r="B57" s="12">
        <v>5313</v>
      </c>
    </row>
    <row r="58" spans="1:2" ht="16.149999999999999">
      <c r="A58" s="55" t="s">
        <v>234</v>
      </c>
      <c r="B58" s="12">
        <v>1721</v>
      </c>
    </row>
    <row r="59" spans="1:2" ht="16.149999999999999">
      <c r="A59" s="55" t="s">
        <v>235</v>
      </c>
      <c r="B59" s="12">
        <v>975</v>
      </c>
    </row>
    <row r="60" spans="1:2" ht="15.75">
      <c r="A60" s="55" t="s">
        <v>236</v>
      </c>
      <c r="B60" s="474" t="s">
        <v>278</v>
      </c>
    </row>
    <row r="61" spans="1:2" ht="16.149999999999999">
      <c r="A61" s="55" t="s">
        <v>237</v>
      </c>
      <c r="B61" s="12">
        <v>828</v>
      </c>
    </row>
    <row r="62" spans="1:2" ht="16.149999999999999">
      <c r="A62" s="55" t="s">
        <v>238</v>
      </c>
      <c r="B62" s="12">
        <v>3702</v>
      </c>
    </row>
    <row r="63" spans="1:2" ht="15.75">
      <c r="A63" s="55" t="s">
        <v>239</v>
      </c>
      <c r="B63" s="474" t="s">
        <v>278</v>
      </c>
    </row>
    <row r="64" spans="1:2" ht="16.149999999999999">
      <c r="A64" s="55" t="s">
        <v>240</v>
      </c>
      <c r="B64" s="12">
        <v>578</v>
      </c>
    </row>
    <row r="65" spans="1:2" ht="16.149999999999999">
      <c r="A65" s="55" t="s">
        <v>241</v>
      </c>
      <c r="B65" s="12">
        <v>2847</v>
      </c>
    </row>
    <row r="66" spans="1:2" ht="16.149999999999999">
      <c r="A66" s="55" t="s">
        <v>242</v>
      </c>
      <c r="B66" s="12">
        <v>10484</v>
      </c>
    </row>
    <row r="67" spans="1:2" ht="16.149999999999999">
      <c r="A67" s="55" t="s">
        <v>243</v>
      </c>
      <c r="B67" s="12">
        <v>746</v>
      </c>
    </row>
    <row r="68" spans="1:2" ht="16.149999999999999">
      <c r="A68" s="55" t="s">
        <v>244</v>
      </c>
      <c r="B68" s="12">
        <v>769</v>
      </c>
    </row>
    <row r="69" spans="1:2">
      <c r="A69" s="236" t="s">
        <v>271</v>
      </c>
      <c r="B69" s="236"/>
    </row>
    <row r="70" spans="1:2">
      <c r="A70" s="15" t="s">
        <v>211</v>
      </c>
      <c r="B70" s="15"/>
    </row>
    <row r="71" spans="1:2" ht="48" customHeight="1">
      <c r="A71" s="480" t="s">
        <v>283</v>
      </c>
      <c r="B71" s="531"/>
    </row>
    <row r="72" spans="1:2">
      <c r="A72" s="15"/>
      <c r="B72" s="199"/>
    </row>
    <row r="73" spans="1:2">
      <c r="A73" s="207"/>
      <c r="B73" s="237"/>
    </row>
  </sheetData>
  <mergeCells count="5">
    <mergeCell ref="A1:B1"/>
    <mergeCell ref="A33:B33"/>
    <mergeCell ref="A34:B34"/>
    <mergeCell ref="A39:B39"/>
    <mergeCell ref="A71:B71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D81A-405F-4457-9286-D50173262307}">
  <dimension ref="A1:D31"/>
  <sheetViews>
    <sheetView workbookViewId="0">
      <selection activeCell="K1" sqref="K1"/>
    </sheetView>
  </sheetViews>
  <sheetFormatPr defaultRowHeight="15" customHeight="1"/>
  <cols>
    <col min="1" max="1" width="31.7109375" customWidth="1"/>
    <col min="2" max="2" width="24.28515625" customWidth="1"/>
    <col min="3" max="3" width="37.5703125" customWidth="1"/>
    <col min="4" max="4" width="39.5703125" customWidth="1"/>
  </cols>
  <sheetData>
    <row r="1" spans="1:4" ht="48" customHeight="1">
      <c r="A1" s="506" t="s">
        <v>284</v>
      </c>
      <c r="B1" s="488"/>
      <c r="C1" s="488"/>
      <c r="D1" s="488"/>
    </row>
    <row r="2" spans="1:4" ht="16.149999999999999">
      <c r="A2" s="47" t="s">
        <v>215</v>
      </c>
      <c r="B2" s="47" t="s">
        <v>19</v>
      </c>
      <c r="C2" s="47" t="s">
        <v>216</v>
      </c>
      <c r="D2" s="47" t="s">
        <v>217</v>
      </c>
    </row>
    <row r="3" spans="1:4" ht="15.75">
      <c r="A3" s="301" t="s">
        <v>2</v>
      </c>
      <c r="B3" s="76">
        <v>28864</v>
      </c>
      <c r="C3" s="76">
        <v>108921464</v>
      </c>
      <c r="D3" s="341">
        <v>26.499827435297785</v>
      </c>
    </row>
    <row r="4" spans="1:4" ht="15.75">
      <c r="A4" s="304" t="s">
        <v>218</v>
      </c>
      <c r="B4" s="249">
        <v>139</v>
      </c>
      <c r="C4" s="77">
        <v>438884</v>
      </c>
      <c r="D4" s="468">
        <v>31.671238869496268</v>
      </c>
    </row>
    <row r="5" spans="1:4" ht="15.75">
      <c r="A5" s="55" t="s">
        <v>219</v>
      </c>
      <c r="B5" s="12">
        <v>204</v>
      </c>
      <c r="C5" s="77">
        <v>1667559</v>
      </c>
      <c r="D5" s="468">
        <v>12.233450210757159</v>
      </c>
    </row>
    <row r="6" spans="1:4" ht="15.75">
      <c r="A6" s="55" t="s">
        <v>220</v>
      </c>
      <c r="B6" s="12">
        <v>194</v>
      </c>
      <c r="C6" s="77">
        <v>401255</v>
      </c>
      <c r="D6" s="468">
        <v>48.348307186203286</v>
      </c>
    </row>
    <row r="7" spans="1:4" ht="15.75">
      <c r="A7" s="55" t="s">
        <v>221</v>
      </c>
      <c r="B7" s="12">
        <v>381</v>
      </c>
      <c r="C7" s="77">
        <v>2129205</v>
      </c>
      <c r="D7" s="468">
        <v>17.894002691145289</v>
      </c>
    </row>
    <row r="8" spans="1:4" ht="15.75">
      <c r="A8" s="55" t="s">
        <v>222</v>
      </c>
      <c r="B8" s="12">
        <v>1371</v>
      </c>
      <c r="C8" s="77">
        <v>7632196</v>
      </c>
      <c r="D8" s="468">
        <v>17.963375154411651</v>
      </c>
    </row>
    <row r="9" spans="1:4" ht="15.75">
      <c r="A9" s="55" t="s">
        <v>223</v>
      </c>
      <c r="B9" s="12">
        <v>767</v>
      </c>
      <c r="C9" s="77">
        <v>4749310</v>
      </c>
      <c r="D9" s="468">
        <v>16.149714379562504</v>
      </c>
    </row>
    <row r="10" spans="1:4" ht="15.75">
      <c r="A10" s="55" t="s">
        <v>224</v>
      </c>
      <c r="B10" s="12">
        <v>808</v>
      </c>
      <c r="C10" s="77">
        <v>1557961</v>
      </c>
      <c r="D10" s="468">
        <v>51.862658949742645</v>
      </c>
    </row>
    <row r="11" spans="1:4" ht="15.75">
      <c r="A11" s="55" t="s">
        <v>225</v>
      </c>
      <c r="B11" s="12">
        <v>912</v>
      </c>
      <c r="C11" s="77">
        <v>2092956</v>
      </c>
      <c r="D11" s="468">
        <v>43.574733534770921</v>
      </c>
    </row>
    <row r="12" spans="1:4" ht="15.75">
      <c r="A12" s="55" t="s">
        <v>226</v>
      </c>
      <c r="B12" s="12">
        <v>1322</v>
      </c>
      <c r="C12" s="77">
        <v>3721543</v>
      </c>
      <c r="D12" s="468">
        <v>35.522900044417064</v>
      </c>
    </row>
    <row r="13" spans="1:4" ht="15.75">
      <c r="A13" s="55" t="s">
        <v>227</v>
      </c>
      <c r="B13" s="12">
        <v>312</v>
      </c>
      <c r="C13" s="77">
        <v>3553820</v>
      </c>
      <c r="D13" s="468">
        <v>8.7792853886803499</v>
      </c>
    </row>
    <row r="14" spans="1:4" ht="15.75">
      <c r="A14" s="55" t="s">
        <v>253</v>
      </c>
      <c r="B14" s="12">
        <v>779</v>
      </c>
      <c r="C14" s="77">
        <v>1904239</v>
      </c>
      <c r="D14" s="468">
        <v>40.908730469232069</v>
      </c>
    </row>
    <row r="15" spans="1:4" ht="15.75">
      <c r="A15" s="55" t="s">
        <v>229</v>
      </c>
      <c r="B15" s="12">
        <v>133</v>
      </c>
      <c r="C15" s="77">
        <v>1464566</v>
      </c>
      <c r="D15" s="468">
        <v>9.0811885568830615</v>
      </c>
    </row>
    <row r="16" spans="1:4" ht="15.75">
      <c r="A16" s="55" t="s">
        <v>230</v>
      </c>
      <c r="B16" s="12">
        <v>2364</v>
      </c>
      <c r="C16" s="77">
        <v>10866275</v>
      </c>
      <c r="D16" s="468">
        <v>21.755385355147002</v>
      </c>
    </row>
    <row r="17" spans="1:4" ht="15.75">
      <c r="A17" s="55" t="s">
        <v>231</v>
      </c>
      <c r="B17" s="12">
        <v>356</v>
      </c>
      <c r="C17" s="77">
        <v>4313795</v>
      </c>
      <c r="D17" s="468">
        <v>8.2525942934237708</v>
      </c>
    </row>
    <row r="18" spans="1:4" ht="15.75">
      <c r="A18" s="55" t="s">
        <v>232</v>
      </c>
      <c r="B18" s="12">
        <v>248</v>
      </c>
      <c r="C18" s="77">
        <v>2138409</v>
      </c>
      <c r="D18" s="468">
        <v>11.597407231263992</v>
      </c>
    </row>
    <row r="19" spans="1:4" ht="15.75">
      <c r="A19" s="55" t="s">
        <v>233</v>
      </c>
      <c r="B19" s="12">
        <v>2374</v>
      </c>
      <c r="C19" s="77">
        <v>6046638</v>
      </c>
      <c r="D19" s="468">
        <v>39.261487127226737</v>
      </c>
    </row>
    <row r="20" spans="1:4" ht="15.75">
      <c r="A20" s="55" t="s">
        <v>234</v>
      </c>
      <c r="B20" s="12">
        <v>984</v>
      </c>
      <c r="C20" s="77">
        <v>4956611</v>
      </c>
      <c r="D20" s="468">
        <v>19.852274063871462</v>
      </c>
    </row>
    <row r="21" spans="1:4" ht="15.75">
      <c r="A21" s="55" t="s">
        <v>235</v>
      </c>
      <c r="B21" s="12">
        <v>186</v>
      </c>
      <c r="C21" s="77">
        <v>1724357</v>
      </c>
      <c r="D21" s="468">
        <v>10.786629450861973</v>
      </c>
    </row>
    <row r="22" spans="1:4" ht="15.75">
      <c r="A22" s="55" t="s">
        <v>236</v>
      </c>
      <c r="B22" s="12">
        <v>2101</v>
      </c>
      <c r="C22" s="77">
        <v>9035062</v>
      </c>
      <c r="D22" s="468">
        <v>23.25385260222896</v>
      </c>
    </row>
    <row r="23" spans="1:4" ht="15.75">
      <c r="A23" s="55" t="s">
        <v>237</v>
      </c>
      <c r="B23" s="12">
        <v>248</v>
      </c>
      <c r="C23" s="77">
        <v>1768102</v>
      </c>
      <c r="D23" s="468">
        <v>14.026340109337584</v>
      </c>
    </row>
    <row r="24" spans="1:4" ht="15.75">
      <c r="A24" s="55" t="s">
        <v>238</v>
      </c>
      <c r="B24" s="12">
        <v>3157</v>
      </c>
      <c r="C24" s="77">
        <v>5778778</v>
      </c>
      <c r="D24" s="468">
        <v>54.630927161417169</v>
      </c>
    </row>
    <row r="25" spans="1:4" ht="15.75">
      <c r="A25" s="55" t="s">
        <v>239</v>
      </c>
      <c r="B25" s="12">
        <v>344</v>
      </c>
      <c r="C25" s="77">
        <v>868133</v>
      </c>
      <c r="D25" s="468">
        <v>39.625264792376285</v>
      </c>
    </row>
    <row r="26" spans="1:4" ht="15.75">
      <c r="A26" s="55" t="s">
        <v>240</v>
      </c>
      <c r="B26" s="12">
        <v>251</v>
      </c>
      <c r="C26" s="77">
        <v>352946</v>
      </c>
      <c r="D26" s="468">
        <v>71.11569475217172</v>
      </c>
    </row>
    <row r="27" spans="1:4" ht="15.75">
      <c r="A27" s="55" t="s">
        <v>241</v>
      </c>
      <c r="B27" s="12">
        <v>1625</v>
      </c>
      <c r="C27" s="77">
        <v>4071859</v>
      </c>
      <c r="D27" s="468">
        <v>39.908061649482462</v>
      </c>
    </row>
    <row r="28" spans="1:4" ht="15.75">
      <c r="A28" s="55" t="s">
        <v>242</v>
      </c>
      <c r="B28" s="12">
        <v>6774</v>
      </c>
      <c r="C28" s="77">
        <v>23715051</v>
      </c>
      <c r="D28" s="468">
        <v>28.564138445243067</v>
      </c>
    </row>
    <row r="29" spans="1:4" ht="21.75" customHeight="1">
      <c r="A29" s="55" t="s">
        <v>243</v>
      </c>
      <c r="B29" s="12">
        <v>329</v>
      </c>
      <c r="C29" s="77">
        <v>1188432</v>
      </c>
      <c r="D29" s="468">
        <v>27.683535953256055</v>
      </c>
    </row>
    <row r="30" spans="1:4" ht="15.75">
      <c r="A30" s="55" t="s">
        <v>244</v>
      </c>
      <c r="B30" s="12">
        <v>201</v>
      </c>
      <c r="C30" s="77">
        <v>783522</v>
      </c>
      <c r="D30" s="468">
        <v>25.653395820410914</v>
      </c>
    </row>
    <row r="31" spans="1:4" ht="14.45">
      <c r="A31" s="16" t="s">
        <v>285</v>
      </c>
    </row>
  </sheetData>
  <mergeCells count="1">
    <mergeCell ref="A1:D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F6714-4BE0-463D-8128-E1BB0866DC17}">
  <dimension ref="A1:I17"/>
  <sheetViews>
    <sheetView workbookViewId="0">
      <selection activeCell="A12" sqref="A12"/>
    </sheetView>
  </sheetViews>
  <sheetFormatPr defaultRowHeight="14.45"/>
  <cols>
    <col min="1" max="1" width="21.7109375" customWidth="1"/>
    <col min="2" max="2" width="13.140625" customWidth="1"/>
    <col min="3" max="3" width="16.5703125" customWidth="1"/>
    <col min="4" max="4" width="21.85546875" customWidth="1"/>
    <col min="5" max="6" width="19.140625" customWidth="1"/>
    <col min="7" max="7" width="20" customWidth="1"/>
    <col min="8" max="8" width="22.140625" customWidth="1"/>
    <col min="9" max="9" width="29.7109375" customWidth="1"/>
  </cols>
  <sheetData>
    <row r="1" spans="1:9" ht="34.9" customHeight="1">
      <c r="A1" s="488" t="s">
        <v>286</v>
      </c>
      <c r="B1" s="488"/>
      <c r="C1" s="488"/>
      <c r="D1" s="488"/>
      <c r="E1" s="488"/>
      <c r="F1" s="488"/>
      <c r="G1" s="488"/>
      <c r="H1" s="488"/>
    </row>
    <row r="2" spans="1:9" ht="16.149999999999999">
      <c r="A2" s="486" t="s">
        <v>1</v>
      </c>
      <c r="B2" s="495" t="s">
        <v>19</v>
      </c>
      <c r="C2" s="495" t="s">
        <v>287</v>
      </c>
      <c r="D2" s="495"/>
      <c r="E2" s="495"/>
      <c r="F2" s="495"/>
      <c r="G2" s="495"/>
      <c r="H2" s="495"/>
    </row>
    <row r="3" spans="1:9" ht="16.149999999999999">
      <c r="A3" s="534"/>
      <c r="B3" s="495"/>
      <c r="C3" s="495" t="s">
        <v>19</v>
      </c>
      <c r="D3" s="495"/>
      <c r="E3" s="495"/>
      <c r="F3" s="495" t="s">
        <v>28</v>
      </c>
      <c r="G3" s="495"/>
      <c r="H3" s="495"/>
    </row>
    <row r="4" spans="1:9" ht="16.149999999999999">
      <c r="A4" s="534"/>
      <c r="B4" s="495"/>
      <c r="C4" s="57" t="s">
        <v>288</v>
      </c>
      <c r="D4" s="57" t="s">
        <v>289</v>
      </c>
      <c r="E4" s="57" t="s">
        <v>290</v>
      </c>
      <c r="F4" s="57" t="s">
        <v>288</v>
      </c>
      <c r="G4" s="57" t="s">
        <v>289</v>
      </c>
      <c r="H4" s="57" t="s">
        <v>290</v>
      </c>
    </row>
    <row r="5" spans="1:9" ht="16.149999999999999">
      <c r="A5" s="350" t="s">
        <v>2</v>
      </c>
      <c r="B5" s="351">
        <f>SUM(B6:B10)</f>
        <v>28864</v>
      </c>
      <c r="C5" s="352">
        <f>SUM(C6:C10)</f>
        <v>13902</v>
      </c>
      <c r="D5" s="352">
        <f t="shared" ref="D5:E5" si="0">SUM(D6:D10)</f>
        <v>14330</v>
      </c>
      <c r="E5" s="352">
        <f t="shared" si="0"/>
        <v>662</v>
      </c>
      <c r="F5" s="353">
        <f>C5/(SUM(C5:D5))*100</f>
        <v>49.241994899404929</v>
      </c>
      <c r="G5" s="353">
        <f>D5/(SUM(C5:D5))*100</f>
        <v>50.758005100595071</v>
      </c>
      <c r="H5" s="351" t="s">
        <v>41</v>
      </c>
    </row>
    <row r="6" spans="1:9" ht="16.149999999999999">
      <c r="A6" s="315" t="s">
        <v>3</v>
      </c>
      <c r="B6" s="316">
        <v>1866</v>
      </c>
      <c r="C6" s="316">
        <v>1009</v>
      </c>
      <c r="D6" s="316">
        <v>751</v>
      </c>
      <c r="E6" s="316">
        <v>106</v>
      </c>
      <c r="F6" s="354">
        <f>C6/(SUM(C6:D6))*100</f>
        <v>57.329545454545453</v>
      </c>
      <c r="G6" s="354">
        <f t="shared" ref="G6:G10" si="1">D6/(SUM(C6:D6))*100</f>
        <v>42.670454545454547</v>
      </c>
      <c r="H6" s="355" t="s">
        <v>41</v>
      </c>
      <c r="I6" s="356"/>
    </row>
    <row r="7" spans="1:9" ht="16.149999999999999">
      <c r="A7" s="315" t="s">
        <v>4</v>
      </c>
      <c r="B7" s="316">
        <v>4649</v>
      </c>
      <c r="C7" s="316">
        <v>2064</v>
      </c>
      <c r="D7" s="316">
        <v>2406</v>
      </c>
      <c r="E7" s="316">
        <v>179</v>
      </c>
      <c r="F7" s="354">
        <f t="shared" ref="F7:F10" si="2">C7/(SUM(C7:D7))*100</f>
        <v>46.174496644295303</v>
      </c>
      <c r="G7" s="354">
        <f t="shared" si="1"/>
        <v>53.825503355704697</v>
      </c>
      <c r="H7" s="355" t="s">
        <v>41</v>
      </c>
      <c r="I7" s="356"/>
    </row>
    <row r="8" spans="1:9" ht="16.149999999999999">
      <c r="A8" s="315" t="s">
        <v>5</v>
      </c>
      <c r="B8" s="316">
        <v>12151</v>
      </c>
      <c r="C8" s="316">
        <v>5473</v>
      </c>
      <c r="D8" s="316">
        <v>6329</v>
      </c>
      <c r="E8" s="316">
        <v>349</v>
      </c>
      <c r="F8" s="354">
        <f t="shared" si="2"/>
        <v>46.373496017624134</v>
      </c>
      <c r="G8" s="354">
        <f t="shared" si="1"/>
        <v>53.626503982375873</v>
      </c>
      <c r="H8" s="355" t="s">
        <v>41</v>
      </c>
      <c r="I8" s="356"/>
    </row>
    <row r="9" spans="1:9" ht="16.149999999999999">
      <c r="A9" s="315" t="s">
        <v>31</v>
      </c>
      <c r="B9" s="316">
        <v>7156</v>
      </c>
      <c r="C9" s="316">
        <v>3879</v>
      </c>
      <c r="D9" s="316">
        <v>3277</v>
      </c>
      <c r="E9" s="316">
        <v>0</v>
      </c>
      <c r="F9" s="354">
        <f t="shared" si="2"/>
        <v>54.206260480715486</v>
      </c>
      <c r="G9" s="354">
        <f t="shared" si="1"/>
        <v>45.793739519284514</v>
      </c>
      <c r="H9" s="355" t="s">
        <v>41</v>
      </c>
      <c r="I9" s="357"/>
    </row>
    <row r="10" spans="1:9" ht="16.149999999999999">
      <c r="A10" s="315" t="s">
        <v>7</v>
      </c>
      <c r="B10" s="316">
        <v>3042</v>
      </c>
      <c r="C10" s="316">
        <v>1477</v>
      </c>
      <c r="D10" s="316">
        <v>1567</v>
      </c>
      <c r="E10" s="316">
        <v>28</v>
      </c>
      <c r="F10" s="354">
        <f t="shared" si="2"/>
        <v>48.521681997371878</v>
      </c>
      <c r="G10" s="354">
        <f t="shared" si="1"/>
        <v>51.478318002628122</v>
      </c>
      <c r="H10" s="355" t="s">
        <v>41</v>
      </c>
      <c r="I10" s="358"/>
    </row>
    <row r="11" spans="1:9" ht="17.25" customHeight="1">
      <c r="A11" s="15" t="s">
        <v>291</v>
      </c>
      <c r="B11" s="69"/>
      <c r="C11" s="258"/>
      <c r="D11" s="258"/>
      <c r="E11" s="258"/>
      <c r="F11" s="258"/>
      <c r="G11" s="359"/>
      <c r="H11" s="359"/>
      <c r="I11" s="358"/>
    </row>
    <row r="12" spans="1:9" ht="15" customHeight="1">
      <c r="A12" s="6"/>
      <c r="B12" s="69"/>
      <c r="C12" s="258"/>
      <c r="D12" s="258"/>
      <c r="E12" s="258"/>
      <c r="F12" s="258"/>
      <c r="G12" s="359"/>
      <c r="H12" s="359"/>
      <c r="I12" s="358"/>
    </row>
    <row r="13" spans="1:9" ht="16.149999999999999">
      <c r="B13" s="69"/>
      <c r="C13" s="258"/>
      <c r="D13" s="258"/>
      <c r="E13" s="258"/>
      <c r="F13" s="258"/>
      <c r="G13" s="359"/>
      <c r="H13" s="359"/>
      <c r="I13" s="358"/>
    </row>
    <row r="14" spans="1:9" ht="18.75" customHeight="1">
      <c r="B14" s="69"/>
      <c r="C14" s="258"/>
      <c r="D14" s="258"/>
      <c r="E14" s="258"/>
      <c r="F14" s="258"/>
      <c r="G14" s="359"/>
      <c r="H14" s="359"/>
      <c r="I14" s="358"/>
    </row>
    <row r="17" spans="2:2">
      <c r="B17" s="15"/>
    </row>
  </sheetData>
  <mergeCells count="6">
    <mergeCell ref="A1:H1"/>
    <mergeCell ref="A2:A4"/>
    <mergeCell ref="B2:B4"/>
    <mergeCell ref="C2:H2"/>
    <mergeCell ref="C3:E3"/>
    <mergeCell ref="F3:H3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50E7-4AA2-4544-990E-70A2877C6BE4}">
  <dimension ref="A1:G37"/>
  <sheetViews>
    <sheetView topLeftCell="A17" workbookViewId="0">
      <selection activeCell="A33" sqref="A33"/>
    </sheetView>
  </sheetViews>
  <sheetFormatPr defaultColWidth="8.85546875" defaultRowHeight="15" customHeight="1"/>
  <cols>
    <col min="1" max="1" width="36.5703125" style="31" customWidth="1"/>
    <col min="2" max="2" width="12.5703125" style="31" customWidth="1"/>
    <col min="3" max="3" width="18.140625" style="31" customWidth="1"/>
    <col min="4" max="4" width="18.7109375" style="31" customWidth="1"/>
    <col min="5" max="5" width="19.28515625" style="31" customWidth="1"/>
    <col min="6" max="6" width="19.140625" style="31" customWidth="1"/>
    <col min="7" max="7" width="24.28515625" style="31" customWidth="1"/>
    <col min="8" max="16384" width="8.85546875" style="31"/>
  </cols>
  <sheetData>
    <row r="1" spans="1:7" ht="43.5" customHeight="1">
      <c r="A1" s="484" t="s">
        <v>292</v>
      </c>
      <c r="B1" s="484"/>
      <c r="C1" s="484"/>
      <c r="D1" s="484"/>
      <c r="E1" s="484"/>
      <c r="F1" s="484"/>
      <c r="G1" s="484"/>
    </row>
    <row r="2" spans="1:7" ht="23.25" customHeight="1">
      <c r="A2" s="495" t="s">
        <v>215</v>
      </c>
      <c r="B2" s="495" t="s">
        <v>19</v>
      </c>
      <c r="C2" s="514" t="s">
        <v>28</v>
      </c>
      <c r="D2" s="514"/>
      <c r="E2" s="514"/>
      <c r="F2" s="514"/>
      <c r="G2" s="514"/>
    </row>
    <row r="3" spans="1:7" ht="15.75" customHeight="1">
      <c r="A3" s="495"/>
      <c r="B3" s="495"/>
      <c r="C3" s="57" t="s">
        <v>293</v>
      </c>
      <c r="D3" s="57" t="s">
        <v>294</v>
      </c>
      <c r="E3" s="57" t="s">
        <v>295</v>
      </c>
      <c r="F3" s="57" t="s">
        <v>296</v>
      </c>
      <c r="G3" s="57" t="s">
        <v>297</v>
      </c>
    </row>
    <row r="4" spans="1:7" s="36" customFormat="1" ht="16.149999999999999">
      <c r="A4" s="83" t="s">
        <v>2</v>
      </c>
      <c r="B4" s="238">
        <f>SUM(B5:B31)</f>
        <v>473</v>
      </c>
      <c r="C4" s="188">
        <v>39.534883720930203</v>
      </c>
      <c r="D4" s="240">
        <v>43.97463002114165</v>
      </c>
      <c r="E4" s="240">
        <v>14.587737843551796</v>
      </c>
      <c r="F4" s="240">
        <v>1.4799154334038054</v>
      </c>
      <c r="G4" s="240">
        <v>0.42283298097251587</v>
      </c>
    </row>
    <row r="5" spans="1:7" ht="16.149999999999999">
      <c r="A5" s="55" t="s">
        <v>218</v>
      </c>
      <c r="B5" s="239">
        <v>2</v>
      </c>
      <c r="C5" s="142">
        <v>0</v>
      </c>
      <c r="D5" s="71">
        <v>100</v>
      </c>
      <c r="E5" s="71">
        <v>0</v>
      </c>
      <c r="F5" s="71">
        <v>0</v>
      </c>
      <c r="G5" s="71">
        <v>0</v>
      </c>
    </row>
    <row r="6" spans="1:7" ht="16.149999999999999">
      <c r="A6" s="55" t="s">
        <v>219</v>
      </c>
      <c r="B6" s="239">
        <v>4</v>
      </c>
      <c r="C6" s="142">
        <v>25</v>
      </c>
      <c r="D6" s="71">
        <v>75</v>
      </c>
      <c r="E6" s="71">
        <v>0</v>
      </c>
      <c r="F6" s="71">
        <v>0</v>
      </c>
      <c r="G6" s="71">
        <v>0</v>
      </c>
    </row>
    <row r="7" spans="1:7" ht="16.149999999999999">
      <c r="A7" s="55" t="s">
        <v>220</v>
      </c>
      <c r="B7" s="239">
        <v>2</v>
      </c>
      <c r="C7" s="142">
        <v>100</v>
      </c>
      <c r="D7" s="71">
        <v>0</v>
      </c>
      <c r="E7" s="71">
        <v>0</v>
      </c>
      <c r="F7" s="71">
        <v>0</v>
      </c>
      <c r="G7" s="71">
        <v>0</v>
      </c>
    </row>
    <row r="8" spans="1:7" ht="16.149999999999999">
      <c r="A8" s="55" t="s">
        <v>221</v>
      </c>
      <c r="B8" s="239">
        <v>1</v>
      </c>
      <c r="C8" s="142">
        <v>0</v>
      </c>
      <c r="D8" s="71">
        <v>100</v>
      </c>
      <c r="E8" s="71">
        <v>0</v>
      </c>
      <c r="F8" s="71">
        <v>0</v>
      </c>
      <c r="G8" s="71">
        <v>0</v>
      </c>
    </row>
    <row r="9" spans="1:7" ht="16.149999999999999">
      <c r="A9" s="55" t="s">
        <v>222</v>
      </c>
      <c r="B9" s="239">
        <v>9</v>
      </c>
      <c r="C9" s="142">
        <v>11.111111111111111</v>
      </c>
      <c r="D9" s="71">
        <v>44.444444444444443</v>
      </c>
      <c r="E9" s="71">
        <v>44.444444444444443</v>
      </c>
      <c r="F9" s="71">
        <v>0</v>
      </c>
      <c r="G9" s="71">
        <v>0</v>
      </c>
    </row>
    <row r="10" spans="1:7" ht="16.149999999999999">
      <c r="A10" s="55" t="s">
        <v>223</v>
      </c>
      <c r="B10" s="239">
        <v>10</v>
      </c>
      <c r="C10" s="71">
        <v>30</v>
      </c>
      <c r="D10" s="71">
        <v>20</v>
      </c>
      <c r="E10" s="71">
        <v>30</v>
      </c>
      <c r="F10" s="71">
        <v>10</v>
      </c>
      <c r="G10" s="71">
        <v>10</v>
      </c>
    </row>
    <row r="11" spans="1:7" ht="16.149999999999999">
      <c r="A11" s="55" t="s">
        <v>224</v>
      </c>
      <c r="B11" s="239">
        <v>2</v>
      </c>
      <c r="C11" s="71">
        <v>100</v>
      </c>
      <c r="D11" s="71">
        <v>0</v>
      </c>
      <c r="E11" s="71">
        <v>0</v>
      </c>
      <c r="F11" s="71">
        <v>0</v>
      </c>
      <c r="G11" s="71">
        <v>0</v>
      </c>
    </row>
    <row r="12" spans="1:7" ht="16.149999999999999">
      <c r="A12" s="55" t="s">
        <v>225</v>
      </c>
      <c r="B12" s="239">
        <v>16</v>
      </c>
      <c r="C12" s="71">
        <v>50</v>
      </c>
      <c r="D12" s="71">
        <v>31.25</v>
      </c>
      <c r="E12" s="71">
        <v>18.75</v>
      </c>
      <c r="F12" s="71">
        <v>0</v>
      </c>
      <c r="G12" s="71">
        <v>0</v>
      </c>
    </row>
    <row r="13" spans="1:7" ht="16.149999999999999">
      <c r="A13" s="55" t="s">
        <v>226</v>
      </c>
      <c r="B13" s="239">
        <v>19</v>
      </c>
      <c r="C13" s="71">
        <v>42.105263157894733</v>
      </c>
      <c r="D13" s="71">
        <v>42.105263157894733</v>
      </c>
      <c r="E13" s="71">
        <v>15.789473684210526</v>
      </c>
      <c r="F13" s="71">
        <v>0</v>
      </c>
      <c r="G13" s="71">
        <v>0</v>
      </c>
    </row>
    <row r="14" spans="1:7" ht="16.149999999999999">
      <c r="A14" s="55" t="s">
        <v>227</v>
      </c>
      <c r="B14" s="239">
        <v>9</v>
      </c>
      <c r="C14" s="71">
        <v>11.111111111111111</v>
      </c>
      <c r="D14" s="71">
        <v>66.666666666666657</v>
      </c>
      <c r="E14" s="71">
        <v>22.222222222222221</v>
      </c>
      <c r="F14" s="71">
        <v>0</v>
      </c>
      <c r="G14" s="71">
        <v>0</v>
      </c>
    </row>
    <row r="15" spans="1:7" ht="16.149999999999999">
      <c r="A15" s="55" t="s">
        <v>253</v>
      </c>
      <c r="B15" s="239">
        <v>8</v>
      </c>
      <c r="C15" s="71">
        <v>50</v>
      </c>
      <c r="D15" s="71">
        <v>50</v>
      </c>
      <c r="E15" s="71">
        <v>0</v>
      </c>
      <c r="F15" s="71">
        <v>0</v>
      </c>
      <c r="G15" s="71">
        <v>0</v>
      </c>
    </row>
    <row r="16" spans="1:7" ht="16.149999999999999">
      <c r="A16" s="55" t="s">
        <v>229</v>
      </c>
      <c r="B16" s="239">
        <v>12</v>
      </c>
      <c r="C16" s="71">
        <v>58.333333333333336</v>
      </c>
      <c r="D16" s="71">
        <v>33.333333333333329</v>
      </c>
      <c r="E16" s="71">
        <v>8.3333333333333321</v>
      </c>
      <c r="F16" s="71">
        <v>0</v>
      </c>
      <c r="G16" s="71">
        <v>0</v>
      </c>
    </row>
    <row r="17" spans="1:7" ht="16.149999999999999">
      <c r="A17" s="55" t="s">
        <v>230</v>
      </c>
      <c r="B17" s="239">
        <v>64</v>
      </c>
      <c r="C17" s="71">
        <v>28.125</v>
      </c>
      <c r="D17" s="71">
        <v>50</v>
      </c>
      <c r="E17" s="71">
        <v>15.625</v>
      </c>
      <c r="F17" s="71">
        <v>4.6875</v>
      </c>
      <c r="G17" s="71">
        <v>1.5625</v>
      </c>
    </row>
    <row r="18" spans="1:7" ht="16.149999999999999">
      <c r="A18" s="55" t="s">
        <v>231</v>
      </c>
      <c r="B18" s="239">
        <v>19</v>
      </c>
      <c r="C18" s="71">
        <v>42.105263157894733</v>
      </c>
      <c r="D18" s="71">
        <v>52.631578947368418</v>
      </c>
      <c r="E18" s="71">
        <v>5.2631578947368416</v>
      </c>
      <c r="F18" s="71">
        <v>0</v>
      </c>
      <c r="G18" s="71">
        <v>0</v>
      </c>
    </row>
    <row r="19" spans="1:7" ht="16.149999999999999">
      <c r="A19" s="55" t="s">
        <v>232</v>
      </c>
      <c r="B19" s="239">
        <v>14</v>
      </c>
      <c r="C19" s="71">
        <v>35.714285714285715</v>
      </c>
      <c r="D19" s="71">
        <v>57.142857142857139</v>
      </c>
      <c r="E19" s="71">
        <v>7.1428571428571423</v>
      </c>
      <c r="F19" s="71">
        <v>0</v>
      </c>
      <c r="G19" s="71">
        <v>0</v>
      </c>
    </row>
    <row r="20" spans="1:7" ht="16.149999999999999">
      <c r="A20" s="55" t="s">
        <v>233</v>
      </c>
      <c r="B20" s="239">
        <v>21</v>
      </c>
      <c r="C20" s="71">
        <v>42.857142857142854</v>
      </c>
      <c r="D20" s="71">
        <v>42.857142857142854</v>
      </c>
      <c r="E20" s="71">
        <v>14.285714285714285</v>
      </c>
      <c r="F20" s="71">
        <v>0</v>
      </c>
      <c r="G20" s="71">
        <v>0</v>
      </c>
    </row>
    <row r="21" spans="1:7" ht="16.149999999999999">
      <c r="A21" s="55" t="s">
        <v>234</v>
      </c>
      <c r="B21" s="239">
        <v>14</v>
      </c>
      <c r="C21" s="71">
        <v>0</v>
      </c>
      <c r="D21" s="71">
        <v>64.285714285714292</v>
      </c>
      <c r="E21" s="71">
        <v>21.428571428571427</v>
      </c>
      <c r="F21" s="71">
        <v>14.285714285714285</v>
      </c>
      <c r="G21" s="71">
        <v>0</v>
      </c>
    </row>
    <row r="22" spans="1:7" ht="16.149999999999999">
      <c r="A22" s="55" t="s">
        <v>235</v>
      </c>
      <c r="B22" s="239">
        <v>7</v>
      </c>
      <c r="C22" s="71">
        <v>28.571428571428569</v>
      </c>
      <c r="D22" s="71">
        <v>28.571428571428569</v>
      </c>
      <c r="E22" s="71">
        <v>28.571428571428569</v>
      </c>
      <c r="F22" s="71">
        <v>14.285714285714285</v>
      </c>
      <c r="G22" s="71">
        <v>0</v>
      </c>
    </row>
    <row r="23" spans="1:7" ht="16.149999999999999">
      <c r="A23" s="55" t="s">
        <v>236</v>
      </c>
      <c r="B23" s="239">
        <v>13</v>
      </c>
      <c r="C23" s="71">
        <v>7.6923076923076925</v>
      </c>
      <c r="D23" s="71">
        <v>30.76923076923077</v>
      </c>
      <c r="E23" s="71">
        <v>61.53846153846154</v>
      </c>
      <c r="F23" s="71">
        <v>0</v>
      </c>
      <c r="G23" s="71">
        <v>0</v>
      </c>
    </row>
    <row r="24" spans="1:7" ht="16.149999999999999">
      <c r="A24" s="55" t="s">
        <v>237</v>
      </c>
      <c r="B24" s="239">
        <v>12</v>
      </c>
      <c r="C24" s="71">
        <v>41.666666666666671</v>
      </c>
      <c r="D24" s="71">
        <v>33.333333333333329</v>
      </c>
      <c r="E24" s="71">
        <v>25</v>
      </c>
      <c r="F24" s="71">
        <v>0</v>
      </c>
      <c r="G24" s="71">
        <v>0</v>
      </c>
    </row>
    <row r="25" spans="1:7" ht="16.149999999999999">
      <c r="A25" s="55" t="s">
        <v>238</v>
      </c>
      <c r="B25" s="239">
        <v>24</v>
      </c>
      <c r="C25" s="71">
        <v>50</v>
      </c>
      <c r="D25" s="71">
        <v>45.833333333333329</v>
      </c>
      <c r="E25" s="71">
        <v>4.1666666666666661</v>
      </c>
      <c r="F25" s="71">
        <v>0</v>
      </c>
      <c r="G25" s="71">
        <v>0</v>
      </c>
    </row>
    <row r="26" spans="1:7" ht="16.149999999999999">
      <c r="A26" s="55" t="s">
        <v>239</v>
      </c>
      <c r="B26" s="239">
        <v>6</v>
      </c>
      <c r="C26" s="71">
        <v>83.333333333333343</v>
      </c>
      <c r="D26" s="71">
        <v>16.666666666666664</v>
      </c>
      <c r="E26" s="71">
        <v>0</v>
      </c>
      <c r="F26" s="71">
        <v>0</v>
      </c>
      <c r="G26" s="71">
        <v>0</v>
      </c>
    </row>
    <row r="27" spans="1:7" ht="16.149999999999999">
      <c r="A27" s="55" t="s">
        <v>240</v>
      </c>
      <c r="B27" s="239">
        <v>1</v>
      </c>
      <c r="C27" s="71">
        <v>100</v>
      </c>
      <c r="D27" s="71">
        <v>0</v>
      </c>
      <c r="E27" s="71">
        <v>0</v>
      </c>
      <c r="F27" s="71">
        <v>0</v>
      </c>
      <c r="G27" s="71">
        <v>0</v>
      </c>
    </row>
    <row r="28" spans="1:7" ht="16.149999999999999">
      <c r="A28" s="55" t="s">
        <v>241</v>
      </c>
      <c r="B28" s="239">
        <v>24</v>
      </c>
      <c r="C28" s="71">
        <v>66.666666666666657</v>
      </c>
      <c r="D28" s="71">
        <v>29.166666666666668</v>
      </c>
      <c r="E28" s="71">
        <v>4.1666666666666661</v>
      </c>
      <c r="F28" s="71">
        <v>0</v>
      </c>
      <c r="G28" s="71">
        <v>0</v>
      </c>
    </row>
    <row r="29" spans="1:7" ht="16.149999999999999">
      <c r="A29" s="55" t="s">
        <v>242</v>
      </c>
      <c r="B29" s="239">
        <v>139</v>
      </c>
      <c r="C29" s="71">
        <v>41.726618705035975</v>
      </c>
      <c r="D29" s="71">
        <v>46.762589928057551</v>
      </c>
      <c r="E29" s="71">
        <v>11.510791366906476</v>
      </c>
      <c r="F29" s="71">
        <v>0</v>
      </c>
      <c r="G29" s="71">
        <v>0</v>
      </c>
    </row>
    <row r="30" spans="1:7" ht="16.149999999999999">
      <c r="A30" s="55" t="s">
        <v>243</v>
      </c>
      <c r="B30" s="239">
        <v>8</v>
      </c>
      <c r="C30" s="71">
        <v>50</v>
      </c>
      <c r="D30" s="71">
        <v>25</v>
      </c>
      <c r="E30" s="71">
        <v>25</v>
      </c>
      <c r="F30" s="71">
        <v>0</v>
      </c>
      <c r="G30" s="71">
        <v>0</v>
      </c>
    </row>
    <row r="31" spans="1:7" ht="16.149999999999999">
      <c r="A31" s="55" t="s">
        <v>244</v>
      </c>
      <c r="B31" s="239">
        <v>13</v>
      </c>
      <c r="C31" s="71">
        <v>46.153846153846153</v>
      </c>
      <c r="D31" s="71">
        <v>38.461538461538467</v>
      </c>
      <c r="E31" s="71">
        <v>15.384615384615385</v>
      </c>
      <c r="F31" s="71">
        <v>0</v>
      </c>
      <c r="G31" s="71">
        <v>0</v>
      </c>
    </row>
    <row r="32" spans="1:7" ht="13.9">
      <c r="A32" s="15" t="s">
        <v>298</v>
      </c>
    </row>
    <row r="33" ht="13.9"/>
    <row r="34" ht="13.9"/>
    <row r="35" ht="13.9"/>
    <row r="36" ht="13.9"/>
    <row r="37" ht="13.9"/>
  </sheetData>
  <mergeCells count="4">
    <mergeCell ref="C2:G2"/>
    <mergeCell ref="B2:B3"/>
    <mergeCell ref="A2:A3"/>
    <mergeCell ref="A1:G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60BF-9DDC-452A-BF99-B1A55FC31E6A}">
  <dimension ref="A1:D33"/>
  <sheetViews>
    <sheetView topLeftCell="A17" workbookViewId="0">
      <selection activeCell="C37" sqref="C37"/>
    </sheetView>
  </sheetViews>
  <sheetFormatPr defaultRowHeight="14.45"/>
  <cols>
    <col min="1" max="1" width="37.85546875" customWidth="1"/>
    <col min="2" max="3" width="31.5703125" customWidth="1"/>
    <col min="4" max="4" width="20.7109375" customWidth="1"/>
  </cols>
  <sheetData>
    <row r="1" spans="1:4" ht="51.75" customHeight="1">
      <c r="A1" s="488" t="s">
        <v>299</v>
      </c>
      <c r="B1" s="488"/>
      <c r="C1" s="488"/>
    </row>
    <row r="2" spans="1:4" ht="16.149999999999999">
      <c r="A2" s="243" t="s">
        <v>215</v>
      </c>
      <c r="B2" s="243" t="s">
        <v>19</v>
      </c>
      <c r="C2" s="243" t="s">
        <v>28</v>
      </c>
    </row>
    <row r="3" spans="1:4" ht="16.149999999999999">
      <c r="A3" s="83" t="s">
        <v>2</v>
      </c>
      <c r="B3" s="352">
        <f>SUM(B4:B30)</f>
        <v>2147</v>
      </c>
      <c r="C3" s="99">
        <v>100</v>
      </c>
    </row>
    <row r="4" spans="1:4" ht="14.25" customHeight="1">
      <c r="A4" s="55" t="s">
        <v>218</v>
      </c>
      <c r="B4" s="360">
        <v>2</v>
      </c>
      <c r="C4" s="215">
        <v>9.3153237074988363E-2</v>
      </c>
      <c r="D4" s="204"/>
    </row>
    <row r="5" spans="1:4" ht="16.149999999999999">
      <c r="A5" s="55" t="s">
        <v>219</v>
      </c>
      <c r="B5" s="360">
        <v>2</v>
      </c>
      <c r="C5" s="215">
        <v>9.3153237074988363E-2</v>
      </c>
      <c r="D5" s="69"/>
    </row>
    <row r="6" spans="1:4" ht="16.149999999999999">
      <c r="A6" s="55" t="s">
        <v>220</v>
      </c>
      <c r="B6" s="360">
        <v>6</v>
      </c>
      <c r="C6" s="215">
        <v>0.27945971122496505</v>
      </c>
      <c r="D6" s="361"/>
    </row>
    <row r="7" spans="1:4" ht="16.149999999999999">
      <c r="A7" s="55" t="s">
        <v>221</v>
      </c>
      <c r="B7" s="360">
        <v>0</v>
      </c>
      <c r="C7" s="215">
        <v>0</v>
      </c>
      <c r="D7" s="258"/>
    </row>
    <row r="8" spans="1:4" ht="16.149999999999999">
      <c r="A8" s="55" t="s">
        <v>222</v>
      </c>
      <c r="B8" s="360">
        <v>9</v>
      </c>
      <c r="C8" s="215">
        <v>0.41918956683744762</v>
      </c>
      <c r="D8" s="258"/>
    </row>
    <row r="9" spans="1:4" ht="16.149999999999999">
      <c r="A9" s="55" t="s">
        <v>223</v>
      </c>
      <c r="B9" s="360">
        <v>57</v>
      </c>
      <c r="C9" s="215">
        <v>2.6548672566371683</v>
      </c>
      <c r="D9" s="258"/>
    </row>
    <row r="10" spans="1:4" ht="16.149999999999999">
      <c r="A10" s="55" t="s">
        <v>224</v>
      </c>
      <c r="B10" s="360">
        <v>75</v>
      </c>
      <c r="C10" s="215">
        <v>3.4932463903120632</v>
      </c>
      <c r="D10" s="258"/>
    </row>
    <row r="11" spans="1:4" ht="16.149999999999999">
      <c r="A11" s="55" t="s">
        <v>225</v>
      </c>
      <c r="B11" s="360">
        <v>51</v>
      </c>
      <c r="C11" s="215">
        <v>2.375407545412203</v>
      </c>
      <c r="D11" s="258"/>
    </row>
    <row r="12" spans="1:4" ht="16.149999999999999">
      <c r="A12" s="55" t="s">
        <v>226</v>
      </c>
      <c r="B12" s="360">
        <v>41</v>
      </c>
      <c r="C12" s="215">
        <v>1.9096413600372613</v>
      </c>
      <c r="D12" s="258"/>
    </row>
    <row r="13" spans="1:4" ht="16.149999999999999">
      <c r="A13" s="55" t="s">
        <v>227</v>
      </c>
      <c r="B13" s="360">
        <v>12</v>
      </c>
      <c r="C13" s="215">
        <v>0.55891942244993009</v>
      </c>
      <c r="D13" s="258"/>
    </row>
    <row r="14" spans="1:4" ht="16.149999999999999">
      <c r="A14" s="55" t="s">
        <v>261</v>
      </c>
      <c r="B14" s="360">
        <v>39</v>
      </c>
      <c r="C14" s="215">
        <v>1.8164881229622729</v>
      </c>
      <c r="D14" s="258"/>
    </row>
    <row r="15" spans="1:4" ht="16.149999999999999">
      <c r="A15" s="55" t="s">
        <v>229</v>
      </c>
      <c r="B15" s="360">
        <v>158</v>
      </c>
      <c r="C15" s="215">
        <v>7.3591057289240798</v>
      </c>
      <c r="D15" s="258"/>
    </row>
    <row r="16" spans="1:4" ht="16.149999999999999">
      <c r="A16" s="55" t="s">
        <v>230</v>
      </c>
      <c r="B16" s="360">
        <v>169</v>
      </c>
      <c r="C16" s="215">
        <v>7.8714485328365162</v>
      </c>
      <c r="D16" s="258"/>
    </row>
    <row r="17" spans="1:4" ht="16.149999999999999">
      <c r="A17" s="55" t="s">
        <v>231</v>
      </c>
      <c r="B17" s="360">
        <v>13</v>
      </c>
      <c r="C17" s="215">
        <v>0.60549604098742427</v>
      </c>
      <c r="D17" s="258"/>
    </row>
    <row r="18" spans="1:4" ht="16.149999999999999">
      <c r="A18" s="55" t="s">
        <v>232</v>
      </c>
      <c r="B18" s="360">
        <v>13</v>
      </c>
      <c r="C18" s="215">
        <v>0.60549604098742427</v>
      </c>
      <c r="D18" s="258"/>
    </row>
    <row r="19" spans="1:4" ht="16.149999999999999">
      <c r="A19" s="55" t="s">
        <v>233</v>
      </c>
      <c r="B19" s="360">
        <v>311</v>
      </c>
      <c r="C19" s="215">
        <v>14.48532836516069</v>
      </c>
      <c r="D19" s="258"/>
    </row>
    <row r="20" spans="1:4" ht="16.149999999999999">
      <c r="A20" s="55" t="s">
        <v>234</v>
      </c>
      <c r="B20" s="360">
        <v>90</v>
      </c>
      <c r="C20" s="215">
        <v>4.1918956683744764</v>
      </c>
      <c r="D20" s="258"/>
    </row>
    <row r="21" spans="1:4" ht="16.149999999999999">
      <c r="A21" s="55" t="s">
        <v>235</v>
      </c>
      <c r="B21" s="360">
        <v>5</v>
      </c>
      <c r="C21" s="215">
        <v>0.2328830926874709</v>
      </c>
      <c r="D21" s="258"/>
    </row>
    <row r="22" spans="1:4" ht="16.149999999999999">
      <c r="A22" s="55" t="s">
        <v>236</v>
      </c>
      <c r="B22" s="360">
        <v>116</v>
      </c>
      <c r="C22" s="215">
        <v>5.4028877503493247</v>
      </c>
      <c r="D22" s="258"/>
    </row>
    <row r="23" spans="1:4" ht="16.149999999999999">
      <c r="A23" s="55" t="s">
        <v>237</v>
      </c>
      <c r="B23" s="360">
        <v>50</v>
      </c>
      <c r="C23" s="215">
        <v>2.3288309268747089</v>
      </c>
      <c r="D23" s="258"/>
    </row>
    <row r="24" spans="1:4" ht="16.149999999999999">
      <c r="A24" s="55" t="s">
        <v>238</v>
      </c>
      <c r="B24" s="360">
        <v>337</v>
      </c>
      <c r="C24" s="215">
        <v>15.696320447135538</v>
      </c>
      <c r="D24" s="258"/>
    </row>
    <row r="25" spans="1:4" ht="16.149999999999999">
      <c r="A25" s="55" t="s">
        <v>239</v>
      </c>
      <c r="B25" s="360">
        <v>14</v>
      </c>
      <c r="C25" s="215">
        <v>0.65207265952491844</v>
      </c>
      <c r="D25" s="258"/>
    </row>
    <row r="26" spans="1:4" ht="16.149999999999999">
      <c r="A26" s="55" t="s">
        <v>240</v>
      </c>
      <c r="B26" s="360">
        <v>2</v>
      </c>
      <c r="C26" s="215">
        <v>9.3153237074988363E-2</v>
      </c>
      <c r="D26" s="258"/>
    </row>
    <row r="27" spans="1:4" ht="16.149999999999999">
      <c r="A27" s="55" t="s">
        <v>241</v>
      </c>
      <c r="B27" s="360">
        <v>73</v>
      </c>
      <c r="C27" s="215">
        <v>3.4000931532370751</v>
      </c>
      <c r="D27" s="258"/>
    </row>
    <row r="28" spans="1:4" ht="16.149999999999999">
      <c r="A28" s="55" t="s">
        <v>242</v>
      </c>
      <c r="B28" s="360">
        <v>474</v>
      </c>
      <c r="C28" s="215">
        <v>22.077317186772241</v>
      </c>
      <c r="D28" s="258"/>
    </row>
    <row r="29" spans="1:4" ht="16.149999999999999">
      <c r="A29" s="55" t="s">
        <v>243</v>
      </c>
      <c r="B29" s="360">
        <v>15</v>
      </c>
      <c r="C29" s="215">
        <v>0.69864927806241262</v>
      </c>
      <c r="D29" s="258"/>
    </row>
    <row r="30" spans="1:4" ht="16.149999999999999">
      <c r="A30" s="55" t="s">
        <v>244</v>
      </c>
      <c r="B30" s="360">
        <v>13</v>
      </c>
      <c r="C30" s="215">
        <v>0.60549604098742427</v>
      </c>
      <c r="D30" s="258"/>
    </row>
    <row r="31" spans="1:4" ht="16.149999999999999">
      <c r="A31" s="15" t="s">
        <v>291</v>
      </c>
      <c r="C31" s="69"/>
      <c r="D31" s="258"/>
    </row>
    <row r="32" spans="1:4" ht="16.149999999999999">
      <c r="C32" s="69"/>
      <c r="D32" s="258"/>
    </row>
    <row r="33" spans="3:4" ht="16.149999999999999">
      <c r="C33" s="69"/>
      <c r="D33" s="258"/>
    </row>
  </sheetData>
  <mergeCells count="1">
    <mergeCell ref="A1:C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2288-2989-4421-89E5-579C4EEE2A9E}">
  <dimension ref="A1:K24"/>
  <sheetViews>
    <sheetView workbookViewId="0">
      <selection activeCell="C12" sqref="C12"/>
    </sheetView>
  </sheetViews>
  <sheetFormatPr defaultRowHeight="14.45"/>
  <cols>
    <col min="1" max="1" width="27" customWidth="1"/>
    <col min="2" max="3" width="20" customWidth="1"/>
    <col min="4" max="4" width="22.140625" customWidth="1"/>
    <col min="5" max="6" width="20" customWidth="1"/>
    <col min="7" max="7" width="21.42578125" customWidth="1"/>
    <col min="8" max="8" width="20" customWidth="1"/>
  </cols>
  <sheetData>
    <row r="1" spans="1:11" ht="59.45" customHeight="1">
      <c r="A1" s="479" t="s">
        <v>300</v>
      </c>
      <c r="B1" s="479"/>
      <c r="C1" s="479"/>
      <c r="D1" s="479"/>
      <c r="E1" s="479"/>
      <c r="F1" s="479"/>
      <c r="G1" s="479"/>
      <c r="H1" s="479"/>
      <c r="I1" s="31"/>
      <c r="J1" s="31"/>
      <c r="K1" s="31"/>
    </row>
    <row r="2" spans="1:11" ht="64.900000000000006">
      <c r="A2" s="32" t="s">
        <v>1</v>
      </c>
      <c r="B2" s="32" t="s">
        <v>301</v>
      </c>
      <c r="C2" s="32" t="s">
        <v>28</v>
      </c>
      <c r="D2" s="32" t="s">
        <v>302</v>
      </c>
      <c r="E2" s="32" t="s">
        <v>303</v>
      </c>
      <c r="F2" s="32" t="s">
        <v>304</v>
      </c>
      <c r="G2" s="32" t="s">
        <v>305</v>
      </c>
      <c r="H2" s="32" t="s">
        <v>28</v>
      </c>
      <c r="I2" s="31"/>
      <c r="J2" s="31"/>
      <c r="K2" s="31"/>
    </row>
    <row r="3" spans="1:11" ht="16.149999999999999">
      <c r="A3" s="33" t="s">
        <v>2</v>
      </c>
      <c r="B3" s="41">
        <v>31773</v>
      </c>
      <c r="C3" s="34">
        <v>100</v>
      </c>
      <c r="D3" s="43">
        <v>31181</v>
      </c>
      <c r="E3" s="34">
        <v>100</v>
      </c>
      <c r="F3" s="34">
        <v>101.9</v>
      </c>
      <c r="G3" s="35">
        <v>123</v>
      </c>
      <c r="H3" s="34">
        <v>100</v>
      </c>
      <c r="I3" s="36"/>
      <c r="J3" s="36"/>
      <c r="K3" s="36"/>
    </row>
    <row r="4" spans="1:11" ht="16.149999999999999">
      <c r="A4" s="37" t="s">
        <v>3</v>
      </c>
      <c r="B4" s="13">
        <v>2041</v>
      </c>
      <c r="C4" s="14">
        <v>6.42</v>
      </c>
      <c r="D4" s="42">
        <v>2604</v>
      </c>
      <c r="E4" s="14">
        <v>8.35</v>
      </c>
      <c r="F4" s="14">
        <v>78.38</v>
      </c>
      <c r="G4" s="38">
        <v>16</v>
      </c>
      <c r="H4" s="14">
        <v>13.01</v>
      </c>
      <c r="I4" s="31"/>
      <c r="J4" s="31"/>
      <c r="K4" s="31"/>
    </row>
    <row r="5" spans="1:11" ht="16.149999999999999">
      <c r="A5" s="37" t="s">
        <v>4</v>
      </c>
      <c r="B5" s="42">
        <v>4650</v>
      </c>
      <c r="C5" s="62">
        <v>14.64</v>
      </c>
      <c r="D5" s="42">
        <v>4367</v>
      </c>
      <c r="E5" s="62">
        <v>14.01</v>
      </c>
      <c r="F5" s="62">
        <v>106.48</v>
      </c>
      <c r="G5" s="38">
        <v>23</v>
      </c>
      <c r="H5" s="62">
        <v>18.7</v>
      </c>
      <c r="I5" s="31"/>
      <c r="J5" s="31"/>
      <c r="K5" s="31"/>
    </row>
    <row r="6" spans="1:11" ht="16.149999999999999">
      <c r="A6" s="37" t="s">
        <v>5</v>
      </c>
      <c r="B6" s="42">
        <v>15707</v>
      </c>
      <c r="C6" s="62">
        <v>49.44</v>
      </c>
      <c r="D6" s="42">
        <v>16724</v>
      </c>
      <c r="E6" s="62">
        <v>53.64</v>
      </c>
      <c r="F6" s="62">
        <v>93.92</v>
      </c>
      <c r="G6" s="38">
        <v>38</v>
      </c>
      <c r="H6" s="62">
        <v>30.89</v>
      </c>
      <c r="I6" s="31"/>
      <c r="J6" s="31"/>
      <c r="K6" s="31"/>
    </row>
    <row r="7" spans="1:11" ht="16.149999999999999">
      <c r="A7" s="37" t="s">
        <v>31</v>
      </c>
      <c r="B7" s="42">
        <v>5971</v>
      </c>
      <c r="C7" s="62">
        <v>18.79</v>
      </c>
      <c r="D7" s="42">
        <v>4221</v>
      </c>
      <c r="E7" s="62">
        <v>13.54</v>
      </c>
      <c r="F7" s="62">
        <v>141.46</v>
      </c>
      <c r="G7" s="38">
        <v>23</v>
      </c>
      <c r="H7" s="62">
        <v>18.7</v>
      </c>
      <c r="I7" s="31"/>
      <c r="J7" s="31"/>
      <c r="K7" s="31"/>
    </row>
    <row r="8" spans="1:11" ht="16.149999999999999">
      <c r="A8" s="37" t="s">
        <v>7</v>
      </c>
      <c r="B8" s="42">
        <v>3404</v>
      </c>
      <c r="C8" s="62">
        <v>10.71</v>
      </c>
      <c r="D8" s="42">
        <v>3265</v>
      </c>
      <c r="E8" s="62">
        <v>10.47</v>
      </c>
      <c r="F8" s="62">
        <v>104.26</v>
      </c>
      <c r="G8" s="38">
        <v>23</v>
      </c>
      <c r="H8" s="62">
        <v>18.7</v>
      </c>
      <c r="I8" s="31"/>
      <c r="J8" s="31"/>
      <c r="K8" s="31"/>
    </row>
    <row r="9" spans="1:11">
      <c r="A9" s="15" t="s">
        <v>306</v>
      </c>
      <c r="B9" s="16"/>
      <c r="C9" s="16"/>
      <c r="D9" s="39"/>
      <c r="E9" s="16"/>
      <c r="F9" s="16"/>
      <c r="G9" s="16"/>
      <c r="H9" s="16"/>
      <c r="I9" s="16"/>
      <c r="J9" s="16"/>
      <c r="K9" s="16"/>
    </row>
    <row r="10" spans="1:11" ht="30" customHeight="1">
      <c r="A10" s="535" t="s">
        <v>307</v>
      </c>
      <c r="B10" s="535"/>
      <c r="C10" s="535"/>
      <c r="D10" s="535"/>
      <c r="E10" s="535"/>
      <c r="F10" s="535"/>
      <c r="G10" s="535"/>
      <c r="H10" s="535"/>
      <c r="I10" s="63"/>
      <c r="J10" s="63"/>
      <c r="K10" s="63"/>
    </row>
    <row r="15" spans="1:11" ht="54.75" customHeight="1">
      <c r="A15" s="479" t="s">
        <v>308</v>
      </c>
      <c r="B15" s="479"/>
      <c r="C15" s="479"/>
      <c r="D15" s="479"/>
      <c r="E15" s="479"/>
      <c r="F15" s="479"/>
      <c r="G15" s="479"/>
      <c r="H15" s="479"/>
      <c r="I15" s="31"/>
      <c r="J15" s="31"/>
      <c r="K15" s="31"/>
    </row>
    <row r="16" spans="1:11" ht="64.900000000000006">
      <c r="A16" s="32" t="s">
        <v>1</v>
      </c>
      <c r="B16" s="32" t="s">
        <v>301</v>
      </c>
      <c r="C16" s="32" t="s">
        <v>28</v>
      </c>
      <c r="D16" s="32" t="s">
        <v>302</v>
      </c>
      <c r="E16" s="32" t="s">
        <v>303</v>
      </c>
      <c r="F16" s="32" t="s">
        <v>304</v>
      </c>
      <c r="G16" s="32" t="s">
        <v>305</v>
      </c>
      <c r="H16" s="32" t="s">
        <v>28</v>
      </c>
      <c r="I16" s="31"/>
      <c r="J16" s="31"/>
      <c r="K16" s="31"/>
    </row>
    <row r="17" spans="1:11" ht="16.149999999999999">
      <c r="A17" s="33" t="s">
        <v>2</v>
      </c>
      <c r="B17" s="41">
        <v>29137</v>
      </c>
      <c r="C17" s="34">
        <v>100</v>
      </c>
      <c r="D17" s="43">
        <v>31553</v>
      </c>
      <c r="E17" s="34">
        <v>100</v>
      </c>
      <c r="F17" s="34">
        <v>92.34</v>
      </c>
      <c r="G17" s="35">
        <v>121</v>
      </c>
      <c r="H17" s="34">
        <v>100</v>
      </c>
      <c r="I17" s="36"/>
      <c r="J17" s="36"/>
      <c r="K17" s="36"/>
    </row>
    <row r="18" spans="1:11" ht="16.149999999999999">
      <c r="A18" s="37" t="s">
        <v>3</v>
      </c>
      <c r="B18" s="13">
        <v>1767</v>
      </c>
      <c r="C18" s="14">
        <v>6.06</v>
      </c>
      <c r="D18" s="42">
        <v>2465</v>
      </c>
      <c r="E18" s="14">
        <v>7.81</v>
      </c>
      <c r="F18" s="40">
        <v>71.680000000000007</v>
      </c>
      <c r="G18" s="38">
        <v>16</v>
      </c>
      <c r="H18" s="40">
        <v>13.22</v>
      </c>
      <c r="I18" s="31"/>
      <c r="J18" s="31"/>
      <c r="K18" s="31"/>
    </row>
    <row r="19" spans="1:11" ht="16.149999999999999">
      <c r="A19" s="37" t="s">
        <v>4</v>
      </c>
      <c r="B19" s="42">
        <v>4219</v>
      </c>
      <c r="C19" s="14">
        <v>14.48</v>
      </c>
      <c r="D19" s="42">
        <v>4578</v>
      </c>
      <c r="E19" s="14">
        <v>14.51</v>
      </c>
      <c r="F19" s="40">
        <v>92.16</v>
      </c>
      <c r="G19" s="38">
        <v>21</v>
      </c>
      <c r="H19" s="40">
        <v>17.36</v>
      </c>
      <c r="I19" s="31"/>
      <c r="J19" s="31"/>
      <c r="K19" s="31"/>
    </row>
    <row r="20" spans="1:11" ht="16.149999999999999">
      <c r="A20" s="37" t="s">
        <v>5</v>
      </c>
      <c r="B20" s="42">
        <v>14460</v>
      </c>
      <c r="C20" s="14">
        <v>49.63</v>
      </c>
      <c r="D20" s="42">
        <v>16979</v>
      </c>
      <c r="E20" s="14">
        <v>53.81</v>
      </c>
      <c r="F20" s="40">
        <v>85.16</v>
      </c>
      <c r="G20" s="38">
        <v>39</v>
      </c>
      <c r="H20" s="40">
        <v>32.229999999999997</v>
      </c>
      <c r="I20" s="31"/>
      <c r="J20" s="31"/>
      <c r="K20" s="31"/>
    </row>
    <row r="21" spans="1:11" ht="16.149999999999999">
      <c r="A21" s="37" t="s">
        <v>31</v>
      </c>
      <c r="B21" s="42">
        <v>5540</v>
      </c>
      <c r="C21" s="14">
        <v>19.010000000000002</v>
      </c>
      <c r="D21" s="42">
        <v>4307</v>
      </c>
      <c r="E21" s="14">
        <v>13.65</v>
      </c>
      <c r="F21" s="40">
        <v>128.63</v>
      </c>
      <c r="G21" s="38">
        <v>22</v>
      </c>
      <c r="H21" s="40">
        <v>18.18</v>
      </c>
      <c r="I21" s="31"/>
      <c r="J21" s="31"/>
      <c r="K21" s="31"/>
    </row>
    <row r="22" spans="1:11" ht="16.149999999999999">
      <c r="A22" s="37" t="s">
        <v>7</v>
      </c>
      <c r="B22" s="42">
        <v>3151</v>
      </c>
      <c r="C22" s="14">
        <v>10.81</v>
      </c>
      <c r="D22" s="42">
        <v>3224</v>
      </c>
      <c r="E22" s="14">
        <v>10.220000000000001</v>
      </c>
      <c r="F22" s="40">
        <v>97.74</v>
      </c>
      <c r="G22" s="38">
        <v>23</v>
      </c>
      <c r="H22" s="40">
        <v>19.010000000000002</v>
      </c>
      <c r="I22" s="31"/>
      <c r="J22" s="31"/>
      <c r="K22" s="31"/>
    </row>
    <row r="23" spans="1:11">
      <c r="A23" s="15" t="s">
        <v>306</v>
      </c>
      <c r="B23" s="16"/>
      <c r="C23" s="16"/>
      <c r="D23" s="39"/>
      <c r="E23" s="16"/>
      <c r="F23" s="16"/>
      <c r="G23" s="16"/>
      <c r="H23" s="16"/>
      <c r="I23" s="16"/>
      <c r="J23" s="16"/>
      <c r="K23" s="16"/>
    </row>
    <row r="24" spans="1:11" ht="33" customHeight="1">
      <c r="A24" s="535" t="s">
        <v>309</v>
      </c>
      <c r="B24" s="535"/>
      <c r="C24" s="535"/>
      <c r="D24" s="535"/>
      <c r="E24" s="535"/>
      <c r="F24" s="535"/>
      <c r="G24" s="535"/>
      <c r="H24" s="535"/>
      <c r="I24" s="63"/>
      <c r="J24" s="63"/>
      <c r="K24" s="63"/>
    </row>
  </sheetData>
  <mergeCells count="4">
    <mergeCell ref="A1:H1"/>
    <mergeCell ref="A15:H15"/>
    <mergeCell ref="A10:H10"/>
    <mergeCell ref="A24:H2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F3F6-F8F2-48ED-845D-58EFBD3AE8AC}">
  <dimension ref="A1:K27"/>
  <sheetViews>
    <sheetView topLeftCell="A17" workbookViewId="0">
      <selection activeCell="B32" sqref="B32"/>
    </sheetView>
  </sheetViews>
  <sheetFormatPr defaultRowHeight="14.45"/>
  <cols>
    <col min="1" max="7" width="22.28515625" customWidth="1"/>
    <col min="8" max="8" width="20.7109375" customWidth="1"/>
  </cols>
  <sheetData>
    <row r="1" spans="1:11" ht="63" customHeight="1">
      <c r="A1" s="479" t="s">
        <v>310</v>
      </c>
      <c r="B1" s="479"/>
      <c r="C1" s="479"/>
      <c r="D1" s="479"/>
      <c r="E1" s="479"/>
      <c r="F1" s="479"/>
      <c r="G1" s="479"/>
      <c r="H1" s="479"/>
      <c r="I1" s="31"/>
      <c r="J1" s="31"/>
      <c r="K1" s="31"/>
    </row>
    <row r="2" spans="1:11" ht="64.900000000000006">
      <c r="A2" s="32" t="s">
        <v>1</v>
      </c>
      <c r="B2" s="32" t="s">
        <v>311</v>
      </c>
      <c r="C2" s="32" t="s">
        <v>28</v>
      </c>
      <c r="D2" s="32" t="s">
        <v>312</v>
      </c>
      <c r="E2" s="32" t="s">
        <v>303</v>
      </c>
      <c r="F2" s="32" t="s">
        <v>304</v>
      </c>
      <c r="G2" s="32" t="s">
        <v>313</v>
      </c>
      <c r="H2" s="32" t="s">
        <v>28</v>
      </c>
      <c r="I2" s="31"/>
      <c r="J2" s="31"/>
      <c r="K2" s="31"/>
    </row>
    <row r="3" spans="1:11" ht="16.149999999999999">
      <c r="A3" s="33" t="s">
        <v>2</v>
      </c>
      <c r="B3" s="41">
        <v>670419</v>
      </c>
      <c r="C3" s="34">
        <v>100</v>
      </c>
      <c r="D3" s="41">
        <v>469200</v>
      </c>
      <c r="E3" s="34">
        <v>100</v>
      </c>
      <c r="F3" s="34">
        <v>142.88999999999999</v>
      </c>
      <c r="G3" s="41">
        <v>1152</v>
      </c>
      <c r="H3" s="34">
        <v>100</v>
      </c>
      <c r="I3" s="36"/>
      <c r="J3" s="36"/>
      <c r="K3" s="36"/>
    </row>
    <row r="4" spans="1:11" ht="16.149999999999999">
      <c r="A4" s="37" t="s">
        <v>3</v>
      </c>
      <c r="B4" s="13">
        <v>44293</v>
      </c>
      <c r="C4" s="14">
        <v>6.61</v>
      </c>
      <c r="D4" s="13">
        <v>36119</v>
      </c>
      <c r="E4" s="14">
        <v>7.7</v>
      </c>
      <c r="F4" s="14">
        <v>122.63</v>
      </c>
      <c r="G4" s="13">
        <v>122</v>
      </c>
      <c r="H4" s="14">
        <v>10.59</v>
      </c>
      <c r="I4" s="31"/>
      <c r="J4" s="31"/>
      <c r="K4" s="31"/>
    </row>
    <row r="5" spans="1:11" ht="16.149999999999999">
      <c r="A5" s="37" t="s">
        <v>4</v>
      </c>
      <c r="B5" s="42">
        <v>117352</v>
      </c>
      <c r="C5" s="14">
        <v>17.5</v>
      </c>
      <c r="D5" s="42">
        <v>76853</v>
      </c>
      <c r="E5" s="14">
        <v>16.38</v>
      </c>
      <c r="F5" s="14">
        <v>152.69999999999999</v>
      </c>
      <c r="G5" s="42">
        <v>257</v>
      </c>
      <c r="H5" s="14">
        <v>22.31</v>
      </c>
      <c r="I5" s="31"/>
      <c r="J5" s="31"/>
      <c r="K5" s="31"/>
    </row>
    <row r="6" spans="1:11" ht="16.149999999999999">
      <c r="A6" s="37" t="s">
        <v>5</v>
      </c>
      <c r="B6" s="42">
        <v>341218</v>
      </c>
      <c r="C6" s="14">
        <v>50.9</v>
      </c>
      <c r="D6" s="42">
        <v>235035</v>
      </c>
      <c r="E6" s="14">
        <v>50.09</v>
      </c>
      <c r="F6" s="14">
        <v>145.18</v>
      </c>
      <c r="G6" s="42">
        <v>404</v>
      </c>
      <c r="H6" s="14">
        <v>35.07</v>
      </c>
      <c r="I6" s="31"/>
      <c r="J6" s="31"/>
      <c r="K6" s="31"/>
    </row>
    <row r="7" spans="1:11" ht="16.149999999999999">
      <c r="A7" s="37" t="s">
        <v>31</v>
      </c>
      <c r="B7" s="42">
        <v>103393</v>
      </c>
      <c r="C7" s="14">
        <v>15.42</v>
      </c>
      <c r="D7" s="42">
        <v>76793</v>
      </c>
      <c r="E7" s="14">
        <v>16.37</v>
      </c>
      <c r="F7" s="14">
        <v>134.63999999999999</v>
      </c>
      <c r="G7" s="42">
        <v>230</v>
      </c>
      <c r="H7" s="14">
        <v>19.97</v>
      </c>
      <c r="I7" s="31"/>
      <c r="J7" s="31"/>
      <c r="K7" s="31"/>
    </row>
    <row r="8" spans="1:11" ht="16.149999999999999">
      <c r="A8" s="37" t="s">
        <v>7</v>
      </c>
      <c r="B8" s="42">
        <v>64163</v>
      </c>
      <c r="C8" s="14">
        <v>9.57</v>
      </c>
      <c r="D8" s="42">
        <v>44400</v>
      </c>
      <c r="E8" s="14">
        <v>9.4600000000000009</v>
      </c>
      <c r="F8" s="14">
        <v>144.51</v>
      </c>
      <c r="G8" s="42">
        <v>139</v>
      </c>
      <c r="H8" s="14">
        <v>12.07</v>
      </c>
      <c r="I8" s="31"/>
      <c r="J8" s="31"/>
      <c r="K8" s="31"/>
    </row>
    <row r="9" spans="1:11">
      <c r="A9" s="15" t="s">
        <v>306</v>
      </c>
      <c r="B9" s="16"/>
      <c r="C9" s="16"/>
      <c r="D9" s="39"/>
      <c r="E9" s="16"/>
      <c r="F9" s="16"/>
      <c r="G9" s="16"/>
      <c r="H9" s="16"/>
      <c r="I9" s="16"/>
      <c r="J9" s="16"/>
      <c r="K9" s="16"/>
    </row>
    <row r="10" spans="1:11" s="100" customFormat="1" ht="28.15" customHeight="1">
      <c r="A10" s="480" t="s">
        <v>314</v>
      </c>
      <c r="B10" s="480"/>
      <c r="C10" s="480"/>
      <c r="D10" s="480"/>
      <c r="E10" s="480"/>
      <c r="F10" s="480"/>
      <c r="G10" s="480"/>
      <c r="H10" s="480"/>
      <c r="I10" s="202"/>
      <c r="J10" s="202"/>
      <c r="K10" s="202"/>
    </row>
    <row r="11" spans="1:11" ht="15" customHeight="1">
      <c r="A11" s="535" t="s">
        <v>315</v>
      </c>
      <c r="B11" s="535"/>
      <c r="C11" s="535"/>
      <c r="D11" s="535"/>
      <c r="E11" s="535"/>
      <c r="F11" s="535"/>
      <c r="G11" s="85"/>
      <c r="H11" s="85"/>
      <c r="I11" s="85"/>
      <c r="J11" s="85"/>
      <c r="K11" s="85"/>
    </row>
    <row r="13" spans="1:11">
      <c r="J13" s="79"/>
    </row>
    <row r="14" spans="1:11">
      <c r="B14" s="48"/>
    </row>
    <row r="17" spans="1:11" ht="53.25" customHeight="1">
      <c r="A17" s="479" t="s">
        <v>316</v>
      </c>
      <c r="B17" s="479"/>
      <c r="C17" s="479"/>
      <c r="D17" s="479"/>
      <c r="E17" s="479"/>
      <c r="F17" s="479"/>
      <c r="G17" s="479"/>
      <c r="H17" s="479"/>
      <c r="I17" s="31"/>
      <c r="J17" s="31"/>
      <c r="K17" s="31"/>
    </row>
    <row r="18" spans="1:11" ht="64.900000000000006">
      <c r="A18" s="32" t="s">
        <v>1</v>
      </c>
      <c r="B18" s="32" t="s">
        <v>311</v>
      </c>
      <c r="C18" s="32" t="s">
        <v>28</v>
      </c>
      <c r="D18" s="32" t="s">
        <v>312</v>
      </c>
      <c r="E18" s="32" t="s">
        <v>303</v>
      </c>
      <c r="F18" s="32" t="s">
        <v>304</v>
      </c>
      <c r="G18" s="32" t="s">
        <v>313</v>
      </c>
      <c r="H18" s="32" t="s">
        <v>28</v>
      </c>
      <c r="I18" s="31"/>
      <c r="J18" s="31"/>
      <c r="K18" s="31"/>
    </row>
    <row r="19" spans="1:11" ht="16.149999999999999">
      <c r="A19" s="33" t="s">
        <v>2</v>
      </c>
      <c r="B19" s="41">
        <v>641655</v>
      </c>
      <c r="C19" s="34">
        <v>100</v>
      </c>
      <c r="D19" s="41">
        <v>463866</v>
      </c>
      <c r="E19" s="34">
        <v>100</v>
      </c>
      <c r="F19" s="34">
        <v>138.33000000000001</v>
      </c>
      <c r="G19" s="41">
        <v>1148</v>
      </c>
      <c r="H19" s="34">
        <v>100</v>
      </c>
      <c r="I19" s="36"/>
      <c r="J19" s="36"/>
      <c r="K19" s="36"/>
    </row>
    <row r="20" spans="1:11" ht="16.149999999999999">
      <c r="A20" s="37" t="s">
        <v>3</v>
      </c>
      <c r="B20" s="13">
        <v>42112</v>
      </c>
      <c r="C20" s="14">
        <v>6.56</v>
      </c>
      <c r="D20" s="13">
        <v>35430</v>
      </c>
      <c r="E20" s="14">
        <v>7.64</v>
      </c>
      <c r="F20" s="14">
        <v>118.86</v>
      </c>
      <c r="G20" s="13">
        <v>124</v>
      </c>
      <c r="H20" s="14">
        <v>10.8</v>
      </c>
      <c r="I20" s="31"/>
      <c r="J20" s="31"/>
      <c r="K20" s="31"/>
    </row>
    <row r="21" spans="1:11" ht="16.149999999999999">
      <c r="A21" s="37" t="s">
        <v>4</v>
      </c>
      <c r="B21" s="42">
        <v>110905</v>
      </c>
      <c r="C21" s="14">
        <v>17.28</v>
      </c>
      <c r="D21" s="42">
        <v>78811</v>
      </c>
      <c r="E21" s="14">
        <v>16.989999999999998</v>
      </c>
      <c r="F21" s="14">
        <v>140.72</v>
      </c>
      <c r="G21" s="42">
        <v>257</v>
      </c>
      <c r="H21" s="14">
        <v>22.39</v>
      </c>
      <c r="I21" s="31"/>
      <c r="J21" s="31"/>
      <c r="K21" s="31"/>
    </row>
    <row r="22" spans="1:11" ht="16.149999999999999">
      <c r="A22" s="37" t="s">
        <v>5</v>
      </c>
      <c r="B22" s="42">
        <v>328038</v>
      </c>
      <c r="C22" s="14">
        <v>51.12</v>
      </c>
      <c r="D22" s="42">
        <v>231708</v>
      </c>
      <c r="E22" s="14">
        <v>49.95</v>
      </c>
      <c r="F22" s="14">
        <v>141.57</v>
      </c>
      <c r="G22" s="42">
        <v>410</v>
      </c>
      <c r="H22" s="14">
        <v>35.71</v>
      </c>
      <c r="I22" s="31"/>
      <c r="J22" s="31"/>
      <c r="K22" s="31"/>
    </row>
    <row r="23" spans="1:11" ht="16.149999999999999">
      <c r="A23" s="37" t="s">
        <v>31</v>
      </c>
      <c r="B23" s="42">
        <v>98665</v>
      </c>
      <c r="C23" s="14">
        <v>15.38</v>
      </c>
      <c r="D23" s="42">
        <v>74147</v>
      </c>
      <c r="E23" s="14">
        <v>15.98</v>
      </c>
      <c r="F23" s="14">
        <v>133.07</v>
      </c>
      <c r="G23" s="42">
        <v>219</v>
      </c>
      <c r="H23" s="14">
        <v>19.079999999999998</v>
      </c>
      <c r="I23" s="31"/>
      <c r="J23" s="31"/>
      <c r="K23" s="31"/>
    </row>
    <row r="24" spans="1:11" ht="16.149999999999999">
      <c r="A24" s="37" t="s">
        <v>7</v>
      </c>
      <c r="B24" s="42">
        <v>61935</v>
      </c>
      <c r="C24" s="14">
        <v>9.65</v>
      </c>
      <c r="D24" s="42">
        <v>43770</v>
      </c>
      <c r="E24" s="14">
        <v>9.44</v>
      </c>
      <c r="F24" s="14">
        <v>141.5</v>
      </c>
      <c r="G24" s="42">
        <v>138</v>
      </c>
      <c r="H24" s="14">
        <v>12.02</v>
      </c>
      <c r="I24" s="31"/>
      <c r="J24" s="31"/>
      <c r="K24" s="31"/>
    </row>
    <row r="25" spans="1:11">
      <c r="A25" s="15" t="s">
        <v>306</v>
      </c>
      <c r="B25" s="16"/>
      <c r="C25" s="16"/>
      <c r="D25" s="39"/>
      <c r="E25" s="16"/>
      <c r="F25" s="16"/>
      <c r="G25" s="16"/>
      <c r="H25" s="16"/>
      <c r="I25" s="16"/>
      <c r="J25" s="16"/>
      <c r="K25" s="16"/>
    </row>
    <row r="26" spans="1:11" s="100" customFormat="1" ht="32.450000000000003" customHeight="1">
      <c r="A26" s="535" t="s">
        <v>317</v>
      </c>
      <c r="B26" s="535"/>
      <c r="C26" s="535"/>
      <c r="D26" s="535"/>
      <c r="E26" s="535"/>
      <c r="F26" s="535"/>
      <c r="G26" s="535"/>
      <c r="H26" s="535"/>
      <c r="I26" s="362"/>
      <c r="J26" s="362"/>
      <c r="K26" s="362"/>
    </row>
    <row r="27" spans="1:11">
      <c r="A27" s="535" t="s">
        <v>315</v>
      </c>
      <c r="B27" s="535"/>
      <c r="C27" s="535"/>
      <c r="D27" s="535"/>
      <c r="E27" s="535"/>
      <c r="F27" s="535"/>
    </row>
  </sheetData>
  <mergeCells count="6">
    <mergeCell ref="A1:H1"/>
    <mergeCell ref="A17:H17"/>
    <mergeCell ref="A11:F11"/>
    <mergeCell ref="A27:F27"/>
    <mergeCell ref="A10:H10"/>
    <mergeCell ref="A26:H26"/>
  </mergeCells>
  <pageMargins left="0.511811024" right="0.511811024" top="0.78740157499999996" bottom="0.78740157499999996" header="0.31496062000000002" footer="0.3149606200000000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4E6B6-7FF7-49EC-9145-250D81D400AB}">
  <dimension ref="A1:K32"/>
  <sheetViews>
    <sheetView workbookViewId="0">
      <selection activeCell="A11" sqref="A11:F11"/>
    </sheetView>
  </sheetViews>
  <sheetFormatPr defaultRowHeight="14.45"/>
  <cols>
    <col min="1" max="1" width="27.42578125" customWidth="1"/>
    <col min="2" max="6" width="19.7109375" customWidth="1"/>
    <col min="7" max="11" width="9.140625" bestFit="1" customWidth="1"/>
  </cols>
  <sheetData>
    <row r="1" spans="1:11" ht="51.6" customHeight="1">
      <c r="A1" s="479" t="s">
        <v>318</v>
      </c>
      <c r="B1" s="479"/>
      <c r="C1" s="479"/>
      <c r="D1" s="479"/>
      <c r="E1" s="479"/>
      <c r="F1" s="479"/>
    </row>
    <row r="2" spans="1:11" ht="16.149999999999999">
      <c r="A2" s="536" t="s">
        <v>46</v>
      </c>
      <c r="B2" s="536" t="s">
        <v>19</v>
      </c>
      <c r="C2" s="538" t="s">
        <v>164</v>
      </c>
      <c r="D2" s="539"/>
      <c r="E2" s="538" t="s">
        <v>44</v>
      </c>
      <c r="F2" s="539"/>
    </row>
    <row r="3" spans="1:11" ht="16.149999999999999">
      <c r="A3" s="537"/>
      <c r="B3" s="537"/>
      <c r="C3" s="364" t="s">
        <v>19</v>
      </c>
      <c r="D3" s="364" t="s">
        <v>28</v>
      </c>
      <c r="E3" s="364" t="s">
        <v>63</v>
      </c>
      <c r="F3" s="364" t="s">
        <v>28</v>
      </c>
    </row>
    <row r="4" spans="1:11" ht="16.149999999999999">
      <c r="A4" s="101" t="s">
        <v>319</v>
      </c>
      <c r="B4" s="35">
        <v>702192</v>
      </c>
      <c r="C4" s="35">
        <v>31773</v>
      </c>
      <c r="D4" s="34" t="s">
        <v>320</v>
      </c>
      <c r="E4" s="35">
        <v>670419</v>
      </c>
      <c r="F4" s="34" t="s">
        <v>320</v>
      </c>
    </row>
    <row r="5" spans="1:11" ht="16.149999999999999">
      <c r="A5" s="37" t="s">
        <v>47</v>
      </c>
      <c r="B5" s="365">
        <v>199049</v>
      </c>
      <c r="C5" s="365">
        <v>10046</v>
      </c>
      <c r="D5" s="40">
        <v>32.929067785498887</v>
      </c>
      <c r="E5" s="365">
        <v>189003</v>
      </c>
      <c r="F5" s="40">
        <v>29.98205864016866</v>
      </c>
      <c r="I5" s="45"/>
    </row>
    <row r="6" spans="1:11" ht="16.149999999999999">
      <c r="A6" s="37" t="s">
        <v>48</v>
      </c>
      <c r="B6" s="365">
        <v>110283</v>
      </c>
      <c r="C6" s="365">
        <v>4448</v>
      </c>
      <c r="D6" s="40">
        <v>14.579782352169923</v>
      </c>
      <c r="E6" s="365">
        <v>105835</v>
      </c>
      <c r="F6" s="40">
        <v>16.788893171972138</v>
      </c>
    </row>
    <row r="7" spans="1:11" ht="16.149999999999999">
      <c r="A7" s="37" t="s">
        <v>50</v>
      </c>
      <c r="B7" s="365">
        <v>343982</v>
      </c>
      <c r="C7" s="365">
        <v>15746</v>
      </c>
      <c r="D7" s="40">
        <v>51.612691752982826</v>
      </c>
      <c r="E7" s="365">
        <v>328236</v>
      </c>
      <c r="F7" s="40">
        <v>52.068967158269444</v>
      </c>
    </row>
    <row r="8" spans="1:11" ht="16.149999999999999">
      <c r="A8" s="37" t="s">
        <v>321</v>
      </c>
      <c r="B8" s="365">
        <v>5811</v>
      </c>
      <c r="C8" s="365">
        <v>159</v>
      </c>
      <c r="D8" s="40">
        <v>0.52117477382981514</v>
      </c>
      <c r="E8" s="365">
        <v>5652</v>
      </c>
      <c r="F8" s="40">
        <v>0.89659209342832258</v>
      </c>
    </row>
    <row r="9" spans="1:11" ht="16.149999999999999">
      <c r="A9" s="37" t="s">
        <v>51</v>
      </c>
      <c r="B9" s="365">
        <v>1770</v>
      </c>
      <c r="C9" s="365">
        <v>109</v>
      </c>
      <c r="D9" s="40">
        <v>0.35728333551855251</v>
      </c>
      <c r="E9" s="365">
        <v>1661</v>
      </c>
      <c r="F9" s="40">
        <v>0.26348893616143731</v>
      </c>
    </row>
    <row r="10" spans="1:11" ht="16.149999999999999">
      <c r="A10" s="15" t="s">
        <v>306</v>
      </c>
      <c r="B10" s="366"/>
      <c r="C10" s="366"/>
      <c r="D10" s="367"/>
      <c r="E10" s="366"/>
      <c r="F10" s="367"/>
    </row>
    <row r="11" spans="1:11" ht="52.5" customHeight="1">
      <c r="A11" s="483" t="s">
        <v>322</v>
      </c>
      <c r="B11" s="483"/>
      <c r="C11" s="483"/>
      <c r="D11" s="483"/>
      <c r="E11" s="483"/>
      <c r="F11" s="483"/>
    </row>
    <row r="12" spans="1:11">
      <c r="A12" s="15" t="s">
        <v>323</v>
      </c>
      <c r="B12" s="15"/>
      <c r="C12" s="15"/>
      <c r="D12" s="63"/>
      <c r="E12" s="63"/>
      <c r="F12" s="63"/>
      <c r="G12" s="63"/>
      <c r="H12" s="63"/>
      <c r="I12" s="63"/>
      <c r="J12" s="63"/>
      <c r="K12" s="63"/>
    </row>
    <row r="13" spans="1:11">
      <c r="A13" s="15" t="s">
        <v>324</v>
      </c>
      <c r="B13" s="15"/>
      <c r="C13" s="15"/>
      <c r="D13" s="63"/>
      <c r="E13" s="63"/>
      <c r="F13" s="63"/>
      <c r="G13" s="63"/>
      <c r="H13" s="63"/>
      <c r="I13" s="63"/>
      <c r="J13" s="63"/>
      <c r="K13" s="63"/>
    </row>
    <row r="14" spans="1:11">
      <c r="A14" s="70"/>
      <c r="B14" s="241"/>
      <c r="C14" s="241"/>
      <c r="D14" s="63"/>
      <c r="E14" s="63"/>
      <c r="F14" s="63"/>
      <c r="G14" s="63"/>
      <c r="H14" s="63"/>
      <c r="I14" s="63"/>
      <c r="J14" s="63"/>
      <c r="K14" s="63"/>
    </row>
    <row r="15" spans="1:11">
      <c r="A15" s="70" t="s">
        <v>325</v>
      </c>
      <c r="B15" s="241"/>
      <c r="C15" s="242"/>
      <c r="D15" s="54"/>
      <c r="E15" s="89"/>
    </row>
    <row r="16" spans="1:11">
      <c r="A16" s="70"/>
      <c r="B16" s="70"/>
      <c r="C16" s="70"/>
      <c r="D16" s="54"/>
      <c r="E16" s="89"/>
    </row>
    <row r="17" spans="1:11" ht="40.15" customHeight="1">
      <c r="A17" s="479" t="s">
        <v>326</v>
      </c>
      <c r="B17" s="479"/>
      <c r="C17" s="479"/>
      <c r="D17" s="479"/>
      <c r="E17" s="479"/>
      <c r="F17" s="479"/>
    </row>
    <row r="18" spans="1:11" ht="16.149999999999999">
      <c r="A18" s="536" t="s">
        <v>46</v>
      </c>
      <c r="B18" s="536" t="s">
        <v>19</v>
      </c>
      <c r="C18" s="538" t="s">
        <v>164</v>
      </c>
      <c r="D18" s="539"/>
      <c r="E18" s="538" t="s">
        <v>44</v>
      </c>
      <c r="F18" s="539"/>
    </row>
    <row r="19" spans="1:11" ht="16.149999999999999">
      <c r="A19" s="537"/>
      <c r="B19" s="537"/>
      <c r="C19" s="364" t="s">
        <v>19</v>
      </c>
      <c r="D19" s="364" t="s">
        <v>28</v>
      </c>
      <c r="E19" s="364" t="s">
        <v>63</v>
      </c>
      <c r="F19" s="364" t="s">
        <v>28</v>
      </c>
    </row>
    <row r="20" spans="1:11" ht="16.149999999999999">
      <c r="A20" s="33" t="s">
        <v>319</v>
      </c>
      <c r="B20" s="35">
        <v>670792</v>
      </c>
      <c r="C20" s="35">
        <v>29137</v>
      </c>
      <c r="D20" s="34">
        <v>100</v>
      </c>
      <c r="E20" s="35">
        <v>641655</v>
      </c>
      <c r="F20" s="34">
        <v>100</v>
      </c>
    </row>
    <row r="21" spans="1:11" ht="16.149999999999999">
      <c r="A21" s="37" t="s">
        <v>47</v>
      </c>
      <c r="B21" s="365">
        <v>191527</v>
      </c>
      <c r="C21" s="365">
        <v>9153</v>
      </c>
      <c r="D21" s="40">
        <v>33.077951646127715</v>
      </c>
      <c r="E21" s="365">
        <v>182374</v>
      </c>
      <c r="F21" s="40">
        <v>30.221239744607374</v>
      </c>
      <c r="H21" s="44"/>
      <c r="J21" s="44"/>
    </row>
    <row r="22" spans="1:11" ht="16.149999999999999">
      <c r="A22" s="37" t="s">
        <v>48</v>
      </c>
      <c r="B22" s="365">
        <v>105178</v>
      </c>
      <c r="C22" s="365">
        <v>4280</v>
      </c>
      <c r="D22" s="40">
        <v>15.467456904340285</v>
      </c>
      <c r="E22" s="365">
        <v>100898</v>
      </c>
      <c r="F22" s="40">
        <v>16.719832036098317</v>
      </c>
    </row>
    <row r="23" spans="1:11" ht="16.149999999999999">
      <c r="A23" s="37" t="s">
        <v>50</v>
      </c>
      <c r="B23" s="365">
        <v>324742</v>
      </c>
      <c r="C23" s="365">
        <v>13516</v>
      </c>
      <c r="D23" s="40">
        <v>48.845361569874598</v>
      </c>
      <c r="E23" s="365">
        <v>311226</v>
      </c>
      <c r="F23" s="40">
        <v>51.573335896318419</v>
      </c>
    </row>
    <row r="24" spans="1:11" ht="16.149999999999999">
      <c r="A24" s="37" t="s">
        <v>321</v>
      </c>
      <c r="B24" s="365">
        <v>8106</v>
      </c>
      <c r="C24" s="365">
        <v>626</v>
      </c>
      <c r="D24" s="40">
        <v>2.2622962668497704</v>
      </c>
      <c r="E24" s="365">
        <v>7480</v>
      </c>
      <c r="F24" s="40">
        <v>1.2395126130350991</v>
      </c>
    </row>
    <row r="25" spans="1:11" ht="16.149999999999999">
      <c r="A25" s="37" t="s">
        <v>51</v>
      </c>
      <c r="B25" s="365">
        <v>1581</v>
      </c>
      <c r="C25" s="365">
        <v>96</v>
      </c>
      <c r="D25" s="40">
        <v>0.34693361280763252</v>
      </c>
      <c r="E25" s="365">
        <v>1485</v>
      </c>
      <c r="F25" s="40">
        <v>0.24607970994079173</v>
      </c>
    </row>
    <row r="26" spans="1:11" ht="16.149999999999999">
      <c r="A26" s="15" t="s">
        <v>306</v>
      </c>
      <c r="B26" s="366"/>
      <c r="C26" s="366"/>
      <c r="D26" s="367"/>
      <c r="E26" s="366"/>
      <c r="F26" s="367"/>
    </row>
    <row r="27" spans="1:11" ht="43.15" customHeight="1">
      <c r="A27" s="483" t="s">
        <v>322</v>
      </c>
      <c r="B27" s="483"/>
      <c r="C27" s="483"/>
      <c r="D27" s="483"/>
      <c r="E27" s="483"/>
      <c r="F27" s="483"/>
    </row>
    <row r="28" spans="1:11">
      <c r="A28" s="15" t="s">
        <v>323</v>
      </c>
      <c r="B28" s="15"/>
      <c r="C28" s="15"/>
      <c r="D28" s="63"/>
      <c r="E28" s="63"/>
      <c r="F28" s="16"/>
      <c r="G28" s="16"/>
      <c r="H28" s="16"/>
      <c r="I28" s="16"/>
      <c r="J28" s="16"/>
      <c r="K28" s="16"/>
    </row>
    <row r="29" spans="1:11">
      <c r="A29" s="15" t="s">
        <v>324</v>
      </c>
      <c r="B29" s="15"/>
      <c r="C29" s="15"/>
      <c r="D29" s="63"/>
      <c r="E29" s="63"/>
      <c r="F29" s="63"/>
      <c r="G29" s="63"/>
      <c r="H29" s="63"/>
      <c r="I29" s="63"/>
      <c r="J29" s="63"/>
      <c r="K29" s="63"/>
    </row>
    <row r="30" spans="1:11">
      <c r="A30" s="63"/>
      <c r="C30" s="48"/>
    </row>
    <row r="32" spans="1:11">
      <c r="B32" s="48"/>
      <c r="C32" s="48" t="s">
        <v>327</v>
      </c>
    </row>
  </sheetData>
  <mergeCells count="12">
    <mergeCell ref="A11:F11"/>
    <mergeCell ref="A27:F27"/>
    <mergeCell ref="A17:F17"/>
    <mergeCell ref="A18:A19"/>
    <mergeCell ref="B18:B19"/>
    <mergeCell ref="C18:D18"/>
    <mergeCell ref="E18:F18"/>
    <mergeCell ref="A1:F1"/>
    <mergeCell ref="A2:A3"/>
    <mergeCell ref="B2:B3"/>
    <mergeCell ref="C2:D2"/>
    <mergeCell ref="E2:F2"/>
  </mergeCells>
  <pageMargins left="0.511811024" right="0.511811024" top="0.78740157499999996" bottom="0.78740157499999996" header="0.31496062000000002" footer="0.3149606200000000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86B7C-7DF7-43E3-AB53-56F80FEED4E9}">
  <dimension ref="A1:K26"/>
  <sheetViews>
    <sheetView workbookViewId="0">
      <selection activeCell="A10" sqref="A10:F10"/>
    </sheetView>
  </sheetViews>
  <sheetFormatPr defaultRowHeight="14.45"/>
  <cols>
    <col min="1" max="1" width="37.85546875" customWidth="1"/>
    <col min="2" max="2" width="18.42578125" customWidth="1"/>
    <col min="3" max="3" width="22" customWidth="1"/>
    <col min="4" max="4" width="18.5703125" customWidth="1"/>
    <col min="5" max="5" width="18.42578125" customWidth="1"/>
    <col min="6" max="6" width="20.42578125" customWidth="1"/>
  </cols>
  <sheetData>
    <row r="1" spans="1:6" ht="49.9" customHeight="1">
      <c r="A1" s="479" t="s">
        <v>328</v>
      </c>
      <c r="B1" s="479"/>
      <c r="C1" s="506"/>
      <c r="D1" s="506"/>
      <c r="E1" s="479"/>
      <c r="F1" s="479"/>
    </row>
    <row r="2" spans="1:6" ht="16.149999999999999" customHeight="1">
      <c r="A2" s="536" t="s">
        <v>329</v>
      </c>
      <c r="B2" s="540" t="s">
        <v>19</v>
      </c>
      <c r="C2" s="542" t="s">
        <v>13</v>
      </c>
      <c r="D2" s="542" t="s">
        <v>44</v>
      </c>
      <c r="E2" s="543" t="s">
        <v>28</v>
      </c>
      <c r="F2" s="539"/>
    </row>
    <row r="3" spans="1:6" ht="16.149999999999999" customHeight="1">
      <c r="A3" s="537"/>
      <c r="B3" s="541"/>
      <c r="C3" s="542"/>
      <c r="D3" s="542"/>
      <c r="E3" s="363" t="s">
        <v>13</v>
      </c>
      <c r="F3" s="364" t="s">
        <v>44</v>
      </c>
    </row>
    <row r="4" spans="1:6" ht="16.149999999999999" customHeight="1">
      <c r="A4" s="33" t="s">
        <v>19</v>
      </c>
      <c r="B4" s="35">
        <v>702192</v>
      </c>
      <c r="C4" s="368">
        <v>31773</v>
      </c>
      <c r="D4" s="35">
        <v>670419</v>
      </c>
      <c r="E4" s="34">
        <v>100</v>
      </c>
      <c r="F4" s="34">
        <v>100</v>
      </c>
    </row>
    <row r="5" spans="1:6" ht="16.149999999999999" customHeight="1">
      <c r="A5" s="37" t="s">
        <v>330</v>
      </c>
      <c r="B5" s="365">
        <v>690673</v>
      </c>
      <c r="C5" s="365">
        <v>31129</v>
      </c>
      <c r="D5" s="365">
        <v>659544</v>
      </c>
      <c r="E5" s="102">
        <v>98.916428344455042</v>
      </c>
      <c r="F5" s="102">
        <v>99.583724016723508</v>
      </c>
    </row>
    <row r="6" spans="1:6" ht="16.149999999999999" customHeight="1">
      <c r="A6" s="37" t="s">
        <v>331</v>
      </c>
      <c r="B6" s="365">
        <v>201</v>
      </c>
      <c r="C6" s="365">
        <v>2</v>
      </c>
      <c r="D6" s="365">
        <v>199</v>
      </c>
      <c r="E6" s="102">
        <v>6.3552589768033048E-3</v>
      </c>
      <c r="F6" s="102">
        <v>3.004676121582181E-2</v>
      </c>
    </row>
    <row r="7" spans="1:6" ht="14.45" customHeight="1">
      <c r="A7" s="37" t="s">
        <v>332</v>
      </c>
      <c r="B7" s="365">
        <v>2897</v>
      </c>
      <c r="C7" s="365">
        <v>339</v>
      </c>
      <c r="D7" s="365">
        <v>2558</v>
      </c>
      <c r="E7" s="102">
        <v>1.0772163965681603</v>
      </c>
      <c r="F7" s="102">
        <v>0.38622922206066423</v>
      </c>
    </row>
    <row r="8" spans="1:6" ht="14.45" customHeight="1">
      <c r="A8" s="15" t="s">
        <v>306</v>
      </c>
      <c r="B8" s="366"/>
      <c r="C8" s="366"/>
      <c r="D8" s="366"/>
      <c r="E8" s="103"/>
      <c r="F8" s="103"/>
    </row>
    <row r="9" spans="1:6" ht="14.45" customHeight="1">
      <c r="A9" s="480" t="s">
        <v>333</v>
      </c>
      <c r="B9" s="480"/>
      <c r="C9" s="480"/>
      <c r="D9" s="480"/>
      <c r="E9" s="480"/>
    </row>
    <row r="10" spans="1:6" s="64" customFormat="1" ht="40.9" customHeight="1">
      <c r="A10" s="480" t="s">
        <v>334</v>
      </c>
      <c r="B10" s="480"/>
      <c r="C10" s="480"/>
      <c r="D10" s="480"/>
      <c r="E10" s="480"/>
      <c r="F10" s="480"/>
    </row>
    <row r="11" spans="1:6" s="64" customFormat="1" ht="14.45" customHeight="1">
      <c r="A11" s="480" t="s">
        <v>335</v>
      </c>
      <c r="B11" s="480"/>
      <c r="C11" s="480"/>
      <c r="D11" s="480"/>
      <c r="E11" s="480"/>
      <c r="F11" s="63"/>
    </row>
    <row r="12" spans="1:6" ht="14.45" customHeight="1">
      <c r="A12" s="70"/>
      <c r="B12" s="369"/>
      <c r="C12" s="70"/>
    </row>
    <row r="13" spans="1:6" ht="14.45" customHeight="1">
      <c r="A13" s="70"/>
      <c r="B13" s="70"/>
      <c r="C13" s="70"/>
    </row>
    <row r="14" spans="1:6" ht="14.45" customHeight="1">
      <c r="A14" s="70"/>
      <c r="B14" s="70"/>
      <c r="C14" s="70"/>
    </row>
    <row r="15" spans="1:6" ht="44.25" customHeight="1">
      <c r="A15" s="479" t="s">
        <v>336</v>
      </c>
      <c r="B15" s="479"/>
      <c r="C15" s="506"/>
      <c r="D15" s="506"/>
      <c r="E15" s="479"/>
      <c r="F15" s="479"/>
    </row>
    <row r="16" spans="1:6" ht="16.149999999999999" customHeight="1">
      <c r="A16" s="536" t="s">
        <v>329</v>
      </c>
      <c r="B16" s="540" t="s">
        <v>19</v>
      </c>
      <c r="C16" s="542" t="s">
        <v>13</v>
      </c>
      <c r="D16" s="542" t="s">
        <v>44</v>
      </c>
      <c r="E16" s="543" t="s">
        <v>28</v>
      </c>
      <c r="F16" s="539"/>
    </row>
    <row r="17" spans="1:11" ht="16.149999999999999" customHeight="1">
      <c r="A17" s="537"/>
      <c r="B17" s="541"/>
      <c r="C17" s="542"/>
      <c r="D17" s="542"/>
      <c r="E17" s="363" t="s">
        <v>13</v>
      </c>
      <c r="F17" s="364" t="s">
        <v>44</v>
      </c>
    </row>
    <row r="18" spans="1:11" ht="16.149999999999999" customHeight="1">
      <c r="A18" s="33" t="s">
        <v>19</v>
      </c>
      <c r="B18" s="35">
        <v>670792</v>
      </c>
      <c r="C18" s="368">
        <v>29137</v>
      </c>
      <c r="D18" s="35">
        <v>641655</v>
      </c>
      <c r="E18" s="34">
        <v>100</v>
      </c>
      <c r="F18" s="34">
        <v>100</v>
      </c>
    </row>
    <row r="19" spans="1:11" ht="16.149999999999999" customHeight="1">
      <c r="A19" s="37" t="s">
        <v>330</v>
      </c>
      <c r="B19" s="365">
        <v>662836</v>
      </c>
      <c r="C19" s="365">
        <v>28784</v>
      </c>
      <c r="D19" s="365">
        <v>634052</v>
      </c>
      <c r="E19" s="102">
        <v>99.176515177617745</v>
      </c>
      <c r="F19" s="102">
        <v>99.486603360300251</v>
      </c>
    </row>
    <row r="20" spans="1:11" ht="16.149999999999999" customHeight="1">
      <c r="A20" s="37" t="s">
        <v>331</v>
      </c>
      <c r="B20" s="365">
        <v>902</v>
      </c>
      <c r="C20" s="365">
        <v>5</v>
      </c>
      <c r="D20" s="365">
        <v>897</v>
      </c>
      <c r="E20" s="102">
        <v>1.7227715949419426E-2</v>
      </c>
      <c r="F20" s="102">
        <v>0.14074473893969158</v>
      </c>
    </row>
    <row r="21" spans="1:11" ht="14.45" customHeight="1">
      <c r="A21" s="37" t="s">
        <v>332</v>
      </c>
      <c r="B21" s="365">
        <v>2609</v>
      </c>
      <c r="C21" s="365">
        <v>234</v>
      </c>
      <c r="D21" s="365">
        <v>2375</v>
      </c>
      <c r="E21" s="102">
        <v>0.80625710643282911</v>
      </c>
      <c r="F21" s="102">
        <v>0.37265190076005295</v>
      </c>
    </row>
    <row r="22" spans="1:11" ht="14.45" customHeight="1">
      <c r="A22" s="15" t="s">
        <v>306</v>
      </c>
      <c r="B22" s="366"/>
      <c r="C22" s="366"/>
      <c r="D22" s="366"/>
      <c r="E22" s="103"/>
      <c r="F22" s="103"/>
    </row>
    <row r="23" spans="1:11" ht="14.45" customHeight="1">
      <c r="A23" s="21" t="s">
        <v>333</v>
      </c>
      <c r="B23" s="21"/>
      <c r="C23" s="21"/>
      <c r="D23" s="90"/>
    </row>
    <row r="24" spans="1:11" ht="42.6" customHeight="1">
      <c r="A24" s="480" t="s">
        <v>334</v>
      </c>
      <c r="B24" s="480"/>
      <c r="C24" s="480"/>
      <c r="D24" s="480"/>
      <c r="E24" s="480"/>
      <c r="F24" s="480"/>
      <c r="G24" s="85"/>
      <c r="H24" s="85"/>
      <c r="I24" s="85"/>
      <c r="J24" s="85"/>
      <c r="K24" s="85"/>
    </row>
    <row r="25" spans="1:11" ht="14.45" customHeight="1">
      <c r="A25" s="15" t="s">
        <v>335</v>
      </c>
      <c r="B25" s="370"/>
      <c r="C25" s="15"/>
      <c r="D25" s="63"/>
      <c r="E25" s="63"/>
    </row>
    <row r="26" spans="1:11" ht="14.45" customHeight="1">
      <c r="B26" s="89"/>
    </row>
  </sheetData>
  <mergeCells count="16">
    <mergeCell ref="A10:F10"/>
    <mergeCell ref="A24:F24"/>
    <mergeCell ref="A9:E9"/>
    <mergeCell ref="A11:E11"/>
    <mergeCell ref="A1:F1"/>
    <mergeCell ref="A2:A3"/>
    <mergeCell ref="B2:B3"/>
    <mergeCell ref="C2:C3"/>
    <mergeCell ref="D2:D3"/>
    <mergeCell ref="E2:F2"/>
    <mergeCell ref="C16:C17"/>
    <mergeCell ref="D16:D17"/>
    <mergeCell ref="E16:F16"/>
    <mergeCell ref="A15:F15"/>
    <mergeCell ref="A16:A17"/>
    <mergeCell ref="B16:B17"/>
  </mergeCells>
  <pageMargins left="0.511811024" right="0.511811024" top="0.78740157499999996" bottom="0.78740157499999996" header="0.31496062000000002" footer="0.3149606200000000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A9CC-0ABB-4AB4-864D-E4DC7E4E12D4}">
  <dimension ref="A1:J33"/>
  <sheetViews>
    <sheetView workbookViewId="0">
      <selection activeCell="A15" sqref="A15"/>
    </sheetView>
  </sheetViews>
  <sheetFormatPr defaultRowHeight="14.45"/>
  <cols>
    <col min="1" max="1" width="85.7109375" customWidth="1"/>
    <col min="2" max="4" width="20.85546875" customWidth="1"/>
    <col min="5" max="6" width="20" customWidth="1"/>
  </cols>
  <sheetData>
    <row r="1" spans="1:10" ht="39.6" customHeight="1">
      <c r="A1" s="479" t="s">
        <v>337</v>
      </c>
      <c r="B1" s="479"/>
      <c r="C1" s="506"/>
      <c r="D1" s="506"/>
      <c r="E1" s="479"/>
      <c r="F1" s="479"/>
    </row>
    <row r="2" spans="1:10" s="131" customFormat="1" ht="16.149999999999999">
      <c r="A2" s="544" t="s">
        <v>338</v>
      </c>
      <c r="B2" s="538" t="s">
        <v>19</v>
      </c>
      <c r="C2" s="495" t="s">
        <v>164</v>
      </c>
      <c r="D2" s="495" t="s">
        <v>44</v>
      </c>
      <c r="E2" s="545" t="s">
        <v>28</v>
      </c>
      <c r="F2" s="546"/>
    </row>
    <row r="3" spans="1:10" s="131" customFormat="1" ht="16.149999999999999">
      <c r="A3" s="544"/>
      <c r="B3" s="538"/>
      <c r="C3" s="525"/>
      <c r="D3" s="495"/>
      <c r="E3" s="371" t="s">
        <v>164</v>
      </c>
      <c r="F3" s="364" t="s">
        <v>44</v>
      </c>
    </row>
    <row r="4" spans="1:10" ht="16.149999999999999">
      <c r="A4" s="33" t="s">
        <v>319</v>
      </c>
      <c r="B4" s="372">
        <v>942307</v>
      </c>
      <c r="C4" s="373">
        <v>52908</v>
      </c>
      <c r="D4" s="372">
        <v>889399</v>
      </c>
      <c r="E4" s="374">
        <v>100</v>
      </c>
      <c r="F4" s="375">
        <v>100</v>
      </c>
    </row>
    <row r="5" spans="1:10" ht="16.149999999999999">
      <c r="A5" s="376" t="s">
        <v>339</v>
      </c>
      <c r="B5" s="377">
        <v>4235</v>
      </c>
      <c r="C5" s="378">
        <v>163</v>
      </c>
      <c r="D5" s="377">
        <v>4072</v>
      </c>
      <c r="E5" s="145">
        <v>0.3080819535797989</v>
      </c>
      <c r="F5" s="379">
        <v>0.45783725864319613</v>
      </c>
    </row>
    <row r="6" spans="1:10" ht="16.149999999999999">
      <c r="A6" s="376" t="s">
        <v>340</v>
      </c>
      <c r="B6" s="377">
        <v>234154</v>
      </c>
      <c r="C6" s="378">
        <v>16328</v>
      </c>
      <c r="D6" s="377">
        <v>217826</v>
      </c>
      <c r="E6" s="380">
        <v>30.861117411355561</v>
      </c>
      <c r="F6" s="381">
        <v>24.491370015032622</v>
      </c>
    </row>
    <row r="7" spans="1:10" ht="16.149999999999999">
      <c r="A7" s="37" t="s">
        <v>341</v>
      </c>
      <c r="B7" s="377">
        <v>390599</v>
      </c>
      <c r="C7" s="378">
        <v>17273</v>
      </c>
      <c r="D7" s="377">
        <v>373326</v>
      </c>
      <c r="E7" s="380">
        <v>32.647236712784455</v>
      </c>
      <c r="F7" s="381">
        <v>41.975086547207724</v>
      </c>
    </row>
    <row r="8" spans="1:10" ht="16.149999999999999">
      <c r="A8" s="37" t="s">
        <v>342</v>
      </c>
      <c r="B8" s="377">
        <v>200994</v>
      </c>
      <c r="C8" s="378">
        <v>12222</v>
      </c>
      <c r="D8" s="377">
        <v>188772</v>
      </c>
      <c r="E8" s="380">
        <v>23.10047629848038</v>
      </c>
      <c r="F8" s="381">
        <v>21.224669692680113</v>
      </c>
    </row>
    <row r="9" spans="1:10" ht="16.149999999999999">
      <c r="A9" s="37" t="s">
        <v>343</v>
      </c>
      <c r="B9" s="377">
        <v>110080</v>
      </c>
      <c r="C9" s="378">
        <v>6791</v>
      </c>
      <c r="D9" s="377">
        <v>103289</v>
      </c>
      <c r="E9" s="380">
        <v>12.835488016935058</v>
      </c>
      <c r="F9" s="381">
        <v>11.613347889979638</v>
      </c>
    </row>
    <row r="10" spans="1:10" ht="16.149999999999999">
      <c r="A10" s="376" t="s">
        <v>344</v>
      </c>
      <c r="B10" s="377">
        <v>1821</v>
      </c>
      <c r="C10" s="378">
        <v>124</v>
      </c>
      <c r="D10" s="377">
        <v>1697</v>
      </c>
      <c r="E10" s="380">
        <v>0.2343690935208286</v>
      </c>
      <c r="F10" s="381">
        <v>0.19080300292669544</v>
      </c>
    </row>
    <row r="11" spans="1:10" ht="16.149999999999999">
      <c r="A11" s="376" t="s">
        <v>345</v>
      </c>
      <c r="B11" s="377">
        <v>424</v>
      </c>
      <c r="C11" s="378">
        <v>7</v>
      </c>
      <c r="D11" s="377">
        <v>417</v>
      </c>
      <c r="E11" s="380">
        <v>1.3230513343917744E-2</v>
      </c>
      <c r="F11" s="381">
        <v>4.6885593530012967E-2</v>
      </c>
      <c r="H11" s="107"/>
      <c r="I11" s="107"/>
      <c r="J11" s="107"/>
    </row>
    <row r="12" spans="1:10" ht="16.149999999999999">
      <c r="A12" s="15" t="s">
        <v>306</v>
      </c>
      <c r="B12" s="366"/>
      <c r="C12" s="367"/>
      <c r="D12" s="382"/>
      <c r="H12" s="107"/>
      <c r="I12" s="107"/>
      <c r="J12" s="107"/>
    </row>
    <row r="13" spans="1:10" ht="32.450000000000003" customHeight="1">
      <c r="A13" s="483" t="s">
        <v>346</v>
      </c>
      <c r="B13" s="483"/>
      <c r="C13" s="483"/>
      <c r="D13" s="483"/>
      <c r="E13" s="483"/>
      <c r="F13" s="483"/>
      <c r="H13" s="107"/>
      <c r="I13" s="108"/>
      <c r="J13" s="107"/>
    </row>
    <row r="14" spans="1:10">
      <c r="A14" s="201" t="s">
        <v>347</v>
      </c>
      <c r="C14" s="48"/>
      <c r="H14" s="107"/>
      <c r="I14" s="107"/>
      <c r="J14" s="107"/>
    </row>
    <row r="15" spans="1:10">
      <c r="A15" s="78" t="s">
        <v>348</v>
      </c>
      <c r="B15" s="48"/>
      <c r="H15" s="107"/>
      <c r="I15" s="107"/>
      <c r="J15" s="107"/>
    </row>
    <row r="16" spans="1:10">
      <c r="A16" s="201"/>
      <c r="B16" s="48"/>
      <c r="H16" s="107"/>
      <c r="I16" s="107"/>
      <c r="J16" s="107"/>
    </row>
    <row r="17" spans="1:10">
      <c r="A17" s="201"/>
      <c r="B17" s="48"/>
      <c r="H17" s="107"/>
      <c r="I17" s="107"/>
      <c r="J17" s="107"/>
    </row>
    <row r="18" spans="1:10">
      <c r="A18" s="201"/>
      <c r="B18" s="48"/>
      <c r="H18" s="107"/>
      <c r="I18" s="107"/>
      <c r="J18" s="107"/>
    </row>
    <row r="19" spans="1:10" ht="53.45" customHeight="1">
      <c r="A19" s="479" t="s">
        <v>349</v>
      </c>
      <c r="B19" s="479"/>
      <c r="C19" s="506"/>
      <c r="D19" s="506"/>
      <c r="E19" s="479"/>
      <c r="F19" s="479"/>
    </row>
    <row r="20" spans="1:10" ht="16.149999999999999">
      <c r="A20" s="544" t="s">
        <v>338</v>
      </c>
      <c r="B20" s="538" t="s">
        <v>19</v>
      </c>
      <c r="C20" s="495" t="s">
        <v>164</v>
      </c>
      <c r="D20" s="495" t="s">
        <v>44</v>
      </c>
      <c r="E20" s="545" t="s">
        <v>28</v>
      </c>
      <c r="F20" s="546"/>
    </row>
    <row r="21" spans="1:10" ht="16.149999999999999">
      <c r="A21" s="544"/>
      <c r="B21" s="538"/>
      <c r="C21" s="525"/>
      <c r="D21" s="495"/>
      <c r="E21" s="371" t="s">
        <v>164</v>
      </c>
      <c r="F21" s="364" t="s">
        <v>44</v>
      </c>
    </row>
    <row r="22" spans="1:10" ht="16.149999999999999">
      <c r="A22" s="33" t="s">
        <v>319</v>
      </c>
      <c r="B22" s="372">
        <v>909594</v>
      </c>
      <c r="C22" s="373">
        <v>53880</v>
      </c>
      <c r="D22" s="372">
        <v>855714</v>
      </c>
      <c r="E22" s="374">
        <v>100</v>
      </c>
      <c r="F22" s="375">
        <v>100</v>
      </c>
    </row>
    <row r="23" spans="1:10" ht="16.149999999999999">
      <c r="A23" s="376" t="s">
        <v>339</v>
      </c>
      <c r="B23" s="377">
        <v>3751</v>
      </c>
      <c r="C23" s="378">
        <v>146</v>
      </c>
      <c r="D23" s="377">
        <v>3605</v>
      </c>
      <c r="E23" s="383">
        <v>0.27097253155159612</v>
      </c>
      <c r="F23" s="384">
        <v>0.42128561645596541</v>
      </c>
    </row>
    <row r="24" spans="1:10" ht="16.149999999999999">
      <c r="A24" s="376" t="s">
        <v>340</v>
      </c>
      <c r="B24" s="377">
        <v>214474</v>
      </c>
      <c r="C24" s="378">
        <v>14434</v>
      </c>
      <c r="D24" s="377">
        <v>200040</v>
      </c>
      <c r="E24" s="383">
        <v>26.789161098737935</v>
      </c>
      <c r="F24" s="384">
        <v>23.376969408003141</v>
      </c>
    </row>
    <row r="25" spans="1:10" ht="16.149999999999999">
      <c r="A25" s="37" t="s">
        <v>341</v>
      </c>
      <c r="B25" s="377">
        <v>372200</v>
      </c>
      <c r="C25" s="378">
        <v>15710</v>
      </c>
      <c r="D25" s="377">
        <v>356490</v>
      </c>
      <c r="E25" s="383">
        <v>29.157386785449145</v>
      </c>
      <c r="F25" s="384">
        <v>41.659947131868826</v>
      </c>
    </row>
    <row r="26" spans="1:10" ht="16.149999999999999">
      <c r="A26" s="37" t="s">
        <v>342</v>
      </c>
      <c r="B26" s="377">
        <v>197066</v>
      </c>
      <c r="C26" s="378">
        <v>12185</v>
      </c>
      <c r="D26" s="377">
        <v>184881</v>
      </c>
      <c r="E26" s="383">
        <v>22.615070527097252</v>
      </c>
      <c r="F26" s="384">
        <v>21.605466312342674</v>
      </c>
    </row>
    <row r="27" spans="1:10" ht="16.149999999999999">
      <c r="A27" s="37" t="s">
        <v>343</v>
      </c>
      <c r="B27" s="377">
        <v>119331</v>
      </c>
      <c r="C27" s="378">
        <v>11167</v>
      </c>
      <c r="D27" s="377">
        <v>108164</v>
      </c>
      <c r="E27" s="383">
        <v>20.725686711210095</v>
      </c>
      <c r="F27" s="384">
        <v>12.640204554325393</v>
      </c>
    </row>
    <row r="28" spans="1:10" ht="16.149999999999999">
      <c r="A28" s="376" t="s">
        <v>344</v>
      </c>
      <c r="B28" s="377">
        <v>1985</v>
      </c>
      <c r="C28" s="378">
        <v>183</v>
      </c>
      <c r="D28" s="377">
        <v>1802</v>
      </c>
      <c r="E28" s="383">
        <v>0.33964365256124723</v>
      </c>
      <c r="F28" s="384">
        <v>0.21058437749061018</v>
      </c>
    </row>
    <row r="29" spans="1:10" ht="16.149999999999999">
      <c r="A29" s="376" t="s">
        <v>345</v>
      </c>
      <c r="B29" s="377">
        <v>787</v>
      </c>
      <c r="C29" s="378">
        <v>55</v>
      </c>
      <c r="D29" s="377">
        <v>732</v>
      </c>
      <c r="E29" s="383">
        <v>0.10207869339272457</v>
      </c>
      <c r="F29" s="384">
        <v>8.5542599513388815E-2</v>
      </c>
    </row>
    <row r="30" spans="1:10" ht="16.149999999999999">
      <c r="A30" s="15" t="s">
        <v>306</v>
      </c>
      <c r="B30" s="366"/>
      <c r="C30" s="367"/>
      <c r="D30" s="382"/>
      <c r="E30" s="45"/>
    </row>
    <row r="31" spans="1:10" ht="32.450000000000003" customHeight="1">
      <c r="A31" s="483" t="s">
        <v>350</v>
      </c>
      <c r="B31" s="483"/>
      <c r="C31" s="483"/>
      <c r="D31" s="483"/>
      <c r="E31" s="483"/>
      <c r="F31" s="483"/>
    </row>
    <row r="32" spans="1:10">
      <c r="A32" s="201" t="s">
        <v>347</v>
      </c>
      <c r="E32" s="45"/>
    </row>
    <row r="33" spans="1:3">
      <c r="A33" s="78" t="s">
        <v>348</v>
      </c>
      <c r="B33" s="48"/>
      <c r="C33" s="48"/>
    </row>
  </sheetData>
  <mergeCells count="14">
    <mergeCell ref="A13:F13"/>
    <mergeCell ref="A31:F31"/>
    <mergeCell ref="A1:F1"/>
    <mergeCell ref="A2:A3"/>
    <mergeCell ref="B2:B3"/>
    <mergeCell ref="C2:C3"/>
    <mergeCell ref="D2:D3"/>
    <mergeCell ref="E2:F2"/>
    <mergeCell ref="A19:F19"/>
    <mergeCell ref="A20:A21"/>
    <mergeCell ref="B20:B21"/>
    <mergeCell ref="C20:C21"/>
    <mergeCell ref="D20:D21"/>
    <mergeCell ref="E20:F20"/>
  </mergeCells>
  <pageMargins left="0.511811024" right="0.511811024" top="0.78740157499999996" bottom="0.78740157499999996" header="0.31496062000000002" footer="0.3149606200000000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B110-EB65-4974-BA0F-7C6EB0AFAC21}">
  <dimension ref="A1:K41"/>
  <sheetViews>
    <sheetView workbookViewId="0">
      <selection activeCell="A16" sqref="A16:F16"/>
    </sheetView>
  </sheetViews>
  <sheetFormatPr defaultRowHeight="14.45"/>
  <cols>
    <col min="1" max="1" width="80" customWidth="1"/>
    <col min="2" max="4" width="18.140625" customWidth="1"/>
    <col min="5" max="5" width="22.7109375" customWidth="1"/>
    <col min="6" max="6" width="21.42578125" customWidth="1"/>
  </cols>
  <sheetData>
    <row r="1" spans="1:11" ht="50.25" customHeight="1">
      <c r="A1" s="479" t="s">
        <v>351</v>
      </c>
      <c r="B1" s="479"/>
      <c r="C1" s="506"/>
      <c r="D1" s="506"/>
      <c r="E1" s="479"/>
      <c r="F1" s="479"/>
    </row>
    <row r="2" spans="1:11" ht="16.149999999999999">
      <c r="A2" s="536" t="s">
        <v>352</v>
      </c>
      <c r="B2" s="540" t="s">
        <v>19</v>
      </c>
      <c r="C2" s="542" t="s">
        <v>164</v>
      </c>
      <c r="D2" s="542" t="s">
        <v>44</v>
      </c>
      <c r="E2" s="548" t="s">
        <v>28</v>
      </c>
      <c r="F2" s="545"/>
    </row>
    <row r="3" spans="1:11" ht="16.149999999999999">
      <c r="A3" s="537"/>
      <c r="B3" s="541"/>
      <c r="C3" s="542"/>
      <c r="D3" s="542"/>
      <c r="E3" s="363" t="s">
        <v>164</v>
      </c>
      <c r="F3" s="364" t="s">
        <v>44</v>
      </c>
    </row>
    <row r="4" spans="1:11" ht="16.149999999999999">
      <c r="A4" s="33" t="s">
        <v>319</v>
      </c>
      <c r="B4" s="35">
        <v>702192</v>
      </c>
      <c r="C4" s="368">
        <v>31773</v>
      </c>
      <c r="D4" s="368">
        <v>670419</v>
      </c>
      <c r="E4" s="34">
        <v>100</v>
      </c>
      <c r="F4" s="34">
        <v>100</v>
      </c>
      <c r="H4" s="107"/>
      <c r="I4" s="107"/>
      <c r="J4" s="107"/>
      <c r="K4" s="107"/>
    </row>
    <row r="5" spans="1:11" ht="16.149999999999999">
      <c r="A5" s="376" t="s">
        <v>353</v>
      </c>
      <c r="B5" s="365">
        <v>136865</v>
      </c>
      <c r="C5" s="365">
        <v>4584</v>
      </c>
      <c r="D5" s="365">
        <v>132281</v>
      </c>
      <c r="E5" s="40">
        <v>14.698903354069133</v>
      </c>
      <c r="F5" s="40">
        <v>17.832146150237527</v>
      </c>
      <c r="H5" s="107"/>
      <c r="I5" s="107"/>
      <c r="J5" s="107"/>
      <c r="K5" s="107"/>
    </row>
    <row r="6" spans="1:11" ht="16.149999999999999">
      <c r="A6" s="376" t="s">
        <v>354</v>
      </c>
      <c r="B6" s="365">
        <v>290111</v>
      </c>
      <c r="C6" s="365">
        <v>8557</v>
      </c>
      <c r="D6" s="365">
        <v>281554</v>
      </c>
      <c r="E6" s="40">
        <v>27.438594241005578</v>
      </c>
      <c r="F6" s="40">
        <v>37.954899624163538</v>
      </c>
      <c r="H6" s="107"/>
      <c r="I6" s="108"/>
      <c r="J6" s="107"/>
      <c r="K6" s="107"/>
    </row>
    <row r="7" spans="1:11" ht="16.149999999999999">
      <c r="A7" s="376" t="s">
        <v>355</v>
      </c>
      <c r="B7" s="365">
        <v>53900</v>
      </c>
      <c r="C7" s="365">
        <v>951</v>
      </c>
      <c r="D7" s="365">
        <v>52949</v>
      </c>
      <c r="E7" s="40">
        <v>3.0494452639004681</v>
      </c>
      <c r="F7" s="40">
        <v>7.1377923247399613</v>
      </c>
      <c r="H7" s="107"/>
      <c r="I7" s="107"/>
      <c r="J7" s="107"/>
      <c r="K7" s="107"/>
    </row>
    <row r="8" spans="1:11" ht="16.149999999999999">
      <c r="A8" s="376" t="s">
        <v>356</v>
      </c>
      <c r="B8" s="365">
        <v>17596</v>
      </c>
      <c r="C8" s="365">
        <v>681</v>
      </c>
      <c r="D8" s="365">
        <v>16915</v>
      </c>
      <c r="E8" s="40">
        <v>2.1836721605848779</v>
      </c>
      <c r="F8" s="40">
        <v>2.2802273352277935</v>
      </c>
      <c r="H8" s="107"/>
      <c r="I8" s="107"/>
      <c r="J8" s="107"/>
      <c r="K8" s="107"/>
    </row>
    <row r="9" spans="1:11" ht="16.149999999999999">
      <c r="A9" s="376" t="s">
        <v>357</v>
      </c>
      <c r="B9" s="365">
        <v>1244</v>
      </c>
      <c r="C9" s="365">
        <v>43</v>
      </c>
      <c r="D9" s="365">
        <v>1201</v>
      </c>
      <c r="E9" s="40">
        <v>0.13788238312063106</v>
      </c>
      <c r="F9" s="40">
        <v>0.16190085897774639</v>
      </c>
      <c r="H9" s="107"/>
      <c r="I9" s="107"/>
      <c r="J9" s="107"/>
      <c r="K9" s="107"/>
    </row>
    <row r="10" spans="1:11" ht="16.149999999999999">
      <c r="A10" s="376" t="s">
        <v>358</v>
      </c>
      <c r="B10" s="365">
        <v>498</v>
      </c>
      <c r="C10" s="365">
        <v>42</v>
      </c>
      <c r="D10" s="365">
        <v>456</v>
      </c>
      <c r="E10" s="40">
        <v>0.13467581607131404</v>
      </c>
      <c r="F10" s="40">
        <v>6.1471100494464907E-2</v>
      </c>
      <c r="H10" s="107"/>
      <c r="I10" s="107"/>
      <c r="J10" s="107"/>
      <c r="K10" s="107"/>
    </row>
    <row r="11" spans="1:11" ht="16.149999999999999">
      <c r="A11" s="376" t="s">
        <v>359</v>
      </c>
      <c r="B11" s="365">
        <v>215864</v>
      </c>
      <c r="C11" s="365">
        <v>15065</v>
      </c>
      <c r="D11" s="365">
        <v>200799</v>
      </c>
      <c r="E11" s="40">
        <v>48.306932597960625</v>
      </c>
      <c r="F11" s="40">
        <v>27.068718219710654</v>
      </c>
    </row>
    <row r="12" spans="1:11" ht="16.149999999999999">
      <c r="A12" s="376" t="s">
        <v>360</v>
      </c>
      <c r="B12" s="365">
        <v>38839</v>
      </c>
      <c r="C12" s="365">
        <v>533</v>
      </c>
      <c r="D12" s="365">
        <v>38306</v>
      </c>
      <c r="E12" s="40">
        <v>1.7091002372859616</v>
      </c>
      <c r="F12" s="40">
        <v>5.1638420516249397</v>
      </c>
    </row>
    <row r="13" spans="1:11" ht="16.149999999999999">
      <c r="A13" s="376" t="s">
        <v>361</v>
      </c>
      <c r="B13" s="365">
        <v>18081</v>
      </c>
      <c r="C13" s="365">
        <v>730</v>
      </c>
      <c r="D13" s="365">
        <v>17351</v>
      </c>
      <c r="E13" s="40">
        <v>2.3407939460014111</v>
      </c>
      <c r="F13" s="40">
        <v>2.3390023348233786</v>
      </c>
    </row>
    <row r="14" spans="1:11" ht="15" customHeight="1">
      <c r="A14" s="547" t="s">
        <v>306</v>
      </c>
      <c r="B14" s="547"/>
      <c r="C14" s="547"/>
      <c r="D14" s="547"/>
      <c r="E14" s="70"/>
    </row>
    <row r="15" spans="1:11" ht="31.15" customHeight="1">
      <c r="A15" s="480" t="s">
        <v>362</v>
      </c>
      <c r="B15" s="480"/>
      <c r="C15" s="480"/>
      <c r="D15" s="480"/>
      <c r="E15" s="480"/>
      <c r="F15" s="480"/>
    </row>
    <row r="16" spans="1:11" ht="40.9" customHeight="1">
      <c r="A16" s="483" t="s">
        <v>363</v>
      </c>
      <c r="B16" s="483"/>
      <c r="C16" s="483"/>
      <c r="D16" s="483"/>
      <c r="E16" s="483"/>
      <c r="F16" s="483"/>
    </row>
    <row r="17" spans="1:6">
      <c r="A17" s="208" t="s">
        <v>364</v>
      </c>
      <c r="B17" s="208"/>
      <c r="C17" s="385"/>
      <c r="D17" s="208"/>
    </row>
    <row r="18" spans="1:6" ht="14.45" customHeight="1">
      <c r="A18" s="4" t="s">
        <v>365</v>
      </c>
      <c r="B18" s="4"/>
      <c r="C18" s="4"/>
      <c r="D18" s="4"/>
      <c r="E18" s="4"/>
    </row>
    <row r="23" spans="1:6" ht="27.6" customHeight="1">
      <c r="A23" s="549" t="s">
        <v>366</v>
      </c>
      <c r="B23" s="549"/>
      <c r="C23" s="549"/>
      <c r="D23" s="549"/>
      <c r="E23" s="549"/>
      <c r="F23" s="549"/>
    </row>
    <row r="24" spans="1:6" ht="16.149999999999999" customHeight="1">
      <c r="A24" s="536" t="s">
        <v>352</v>
      </c>
      <c r="B24" s="540" t="s">
        <v>19</v>
      </c>
      <c r="C24" s="509" t="s">
        <v>164</v>
      </c>
      <c r="D24" s="551" t="s">
        <v>44</v>
      </c>
      <c r="E24" s="552" t="s">
        <v>28</v>
      </c>
      <c r="F24" s="552"/>
    </row>
    <row r="25" spans="1:6" ht="16.149999999999999" customHeight="1">
      <c r="A25" s="537"/>
      <c r="B25" s="550"/>
      <c r="C25" s="510"/>
      <c r="D25" s="510"/>
      <c r="E25" s="231" t="s">
        <v>164</v>
      </c>
      <c r="F25" s="8" t="s">
        <v>44</v>
      </c>
    </row>
    <row r="26" spans="1:6" ht="16.149999999999999">
      <c r="A26" s="94" t="s">
        <v>319</v>
      </c>
      <c r="B26" s="35">
        <v>670792</v>
      </c>
      <c r="C26" s="368">
        <v>29137</v>
      </c>
      <c r="D26" s="368">
        <v>641655</v>
      </c>
      <c r="E26" s="34">
        <v>100</v>
      </c>
      <c r="F26" s="34">
        <v>100</v>
      </c>
    </row>
    <row r="27" spans="1:6" ht="16.149999999999999">
      <c r="A27" s="386" t="s">
        <v>353</v>
      </c>
      <c r="B27" s="365">
        <v>118079</v>
      </c>
      <c r="C27" s="365">
        <v>4097</v>
      </c>
      <c r="D27" s="365">
        <v>122176</v>
      </c>
      <c r="E27" s="40">
        <v>14.368884368533651</v>
      </c>
      <c r="F27" s="40">
        <v>17.767798192622152</v>
      </c>
    </row>
    <row r="28" spans="1:6" ht="16.149999999999999">
      <c r="A28" s="386" t="s">
        <v>354</v>
      </c>
      <c r="B28" s="365">
        <v>260209</v>
      </c>
      <c r="C28" s="365">
        <v>7802</v>
      </c>
      <c r="D28" s="365">
        <v>268011</v>
      </c>
      <c r="E28" s="40">
        <v>27.362957247571284</v>
      </c>
      <c r="F28" s="40">
        <v>38.976274893619497</v>
      </c>
    </row>
    <row r="29" spans="1:6" ht="16.149999999999999">
      <c r="A29" s="386" t="s">
        <v>355</v>
      </c>
      <c r="B29" s="365" t="s">
        <v>367</v>
      </c>
      <c r="C29" s="365">
        <v>924</v>
      </c>
      <c r="D29" s="365">
        <v>52244</v>
      </c>
      <c r="E29" s="40">
        <v>3.2406270823834742</v>
      </c>
      <c r="F29" s="40">
        <v>7.5977348151466062</v>
      </c>
    </row>
    <row r="30" spans="1:6" ht="16.149999999999999">
      <c r="A30" s="386" t="s">
        <v>356</v>
      </c>
      <c r="B30" s="365">
        <v>17055</v>
      </c>
      <c r="C30" s="365">
        <v>724</v>
      </c>
      <c r="D30" s="365">
        <v>17779</v>
      </c>
      <c r="E30" s="40">
        <v>2.5391926489671377</v>
      </c>
      <c r="F30" s="40">
        <v>2.5855625005453544</v>
      </c>
    </row>
    <row r="31" spans="1:6" ht="16.149999999999999">
      <c r="A31" s="386" t="s">
        <v>357</v>
      </c>
      <c r="B31" s="365" t="s">
        <v>368</v>
      </c>
      <c r="C31" s="365">
        <v>34</v>
      </c>
      <c r="D31" s="365">
        <v>1384</v>
      </c>
      <c r="E31" s="40">
        <v>0.1192438536807772</v>
      </c>
      <c r="F31" s="40">
        <v>0.20127220320348563</v>
      </c>
    </row>
    <row r="32" spans="1:6" ht="16.149999999999999">
      <c r="A32" s="386" t="s">
        <v>369</v>
      </c>
      <c r="B32" s="365">
        <v>1147</v>
      </c>
      <c r="C32" s="365">
        <v>33</v>
      </c>
      <c r="D32" s="365">
        <v>118</v>
      </c>
      <c r="E32" s="40">
        <v>0.11573668151369551</v>
      </c>
      <c r="F32" s="40">
        <v>1.7160491313591982E-2</v>
      </c>
    </row>
    <row r="33" spans="1:6" ht="16.149999999999999">
      <c r="A33" s="386" t="s">
        <v>358</v>
      </c>
      <c r="B33" s="365">
        <v>462</v>
      </c>
      <c r="C33" s="365">
        <v>39</v>
      </c>
      <c r="D33" s="365">
        <v>501</v>
      </c>
      <c r="E33" s="40">
        <v>0.13677971451618559</v>
      </c>
      <c r="F33" s="40">
        <v>7.2859374136521882E-2</v>
      </c>
    </row>
    <row r="34" spans="1:6" ht="16.149999999999999">
      <c r="A34" s="386" t="s">
        <v>359</v>
      </c>
      <c r="B34" s="365">
        <v>191808</v>
      </c>
      <c r="C34" s="365">
        <v>13664</v>
      </c>
      <c r="D34" s="365">
        <v>205472</v>
      </c>
      <c r="E34" s="40">
        <v>47.922000491004106</v>
      </c>
      <c r="F34" s="40">
        <v>29.881359925308235</v>
      </c>
    </row>
    <row r="35" spans="1:6" ht="16.149999999999999">
      <c r="A35" s="386" t="s">
        <v>360</v>
      </c>
      <c r="B35" s="365">
        <v>33648</v>
      </c>
      <c r="C35" s="365">
        <v>512</v>
      </c>
      <c r="D35" s="365">
        <v>3416</v>
      </c>
      <c r="E35" s="40">
        <v>1.7956721495458212</v>
      </c>
      <c r="F35" s="40">
        <v>0.49678168073923906</v>
      </c>
    </row>
    <row r="36" spans="1:6" ht="16.149999999999999">
      <c r="A36" s="386" t="s">
        <v>361</v>
      </c>
      <c r="B36" s="365">
        <v>15841</v>
      </c>
      <c r="C36" s="365">
        <v>684</v>
      </c>
      <c r="D36" s="365">
        <v>16525</v>
      </c>
      <c r="E36" s="14">
        <v>2.3989057622838703</v>
      </c>
      <c r="F36" s="14">
        <v>2.4031959233653177</v>
      </c>
    </row>
    <row r="37" spans="1:6" ht="16.149999999999999" customHeight="1">
      <c r="A37" s="547" t="s">
        <v>306</v>
      </c>
      <c r="B37" s="547"/>
      <c r="C37" s="547"/>
      <c r="D37" s="547"/>
      <c r="E37" s="70"/>
      <c r="F37" s="70"/>
    </row>
    <row r="38" spans="1:6" ht="37.15" customHeight="1">
      <c r="A38" s="483" t="s">
        <v>362</v>
      </c>
      <c r="B38" s="483"/>
      <c r="C38" s="483"/>
      <c r="D38" s="483"/>
      <c r="E38" s="483"/>
      <c r="F38" s="483"/>
    </row>
    <row r="39" spans="1:6" ht="40.9" customHeight="1">
      <c r="A39" s="483" t="s">
        <v>363</v>
      </c>
      <c r="B39" s="483"/>
      <c r="C39" s="483"/>
      <c r="D39" s="483"/>
      <c r="E39" s="483"/>
      <c r="F39" s="483"/>
    </row>
    <row r="40" spans="1:6">
      <c r="A40" s="208" t="s">
        <v>364</v>
      </c>
      <c r="B40" s="208"/>
      <c r="C40" s="385"/>
      <c r="D40" s="208"/>
    </row>
    <row r="41" spans="1:6" ht="14.45" customHeight="1">
      <c r="A41" s="4" t="s">
        <v>365</v>
      </c>
      <c r="B41" s="4"/>
      <c r="C41" s="4"/>
      <c r="D41" s="4"/>
      <c r="E41" s="4"/>
    </row>
  </sheetData>
  <mergeCells count="18">
    <mergeCell ref="A14:D14"/>
    <mergeCell ref="A23:F23"/>
    <mergeCell ref="A24:A25"/>
    <mergeCell ref="B24:B25"/>
    <mergeCell ref="C24:C25"/>
    <mergeCell ref="D24:D25"/>
    <mergeCell ref="E24:F24"/>
    <mergeCell ref="A1:F1"/>
    <mergeCell ref="A2:A3"/>
    <mergeCell ref="B2:B3"/>
    <mergeCell ref="C2:C3"/>
    <mergeCell ref="D2:D3"/>
    <mergeCell ref="E2:F2"/>
    <mergeCell ref="A39:F39"/>
    <mergeCell ref="A15:F15"/>
    <mergeCell ref="A16:F16"/>
    <mergeCell ref="A38:F38"/>
    <mergeCell ref="A37:D37"/>
  </mergeCells>
  <pageMargins left="0.511811024" right="0.511811024" top="0.78740157499999996" bottom="0.78740157499999996" header="0.31496062000000002" footer="0.3149606200000000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A86A3-687E-4A46-8D9D-006E86B63862}">
  <dimension ref="A1:K32"/>
  <sheetViews>
    <sheetView workbookViewId="0">
      <selection activeCell="A7" sqref="A7"/>
    </sheetView>
  </sheetViews>
  <sheetFormatPr defaultRowHeight="14.45"/>
  <cols>
    <col min="1" max="1" width="33" customWidth="1"/>
    <col min="2" max="2" width="27.42578125" customWidth="1"/>
    <col min="3" max="3" width="27.5703125" customWidth="1"/>
  </cols>
  <sheetData>
    <row r="1" spans="1:11" ht="65.25" customHeight="1">
      <c r="A1" s="503" t="s">
        <v>370</v>
      </c>
      <c r="B1" s="503"/>
      <c r="C1" s="503"/>
    </row>
    <row r="2" spans="1:11" ht="16.149999999999999">
      <c r="A2" s="387" t="s">
        <v>287</v>
      </c>
      <c r="B2" s="387" t="s">
        <v>19</v>
      </c>
      <c r="C2" s="387" t="s">
        <v>28</v>
      </c>
    </row>
    <row r="3" spans="1:11" ht="16.149999999999999">
      <c r="A3" s="388" t="s">
        <v>19</v>
      </c>
      <c r="B3" s="368">
        <v>31773</v>
      </c>
      <c r="C3" s="389">
        <v>100</v>
      </c>
    </row>
    <row r="4" spans="1:11" ht="16.149999999999999">
      <c r="A4" s="75" t="s">
        <v>371</v>
      </c>
      <c r="B4" s="390">
        <v>4662</v>
      </c>
      <c r="C4" s="391">
        <v>14.809873248832554</v>
      </c>
    </row>
    <row r="5" spans="1:11" ht="16.149999999999999">
      <c r="A5" s="75" t="s">
        <v>183</v>
      </c>
      <c r="B5" s="390">
        <v>6392</v>
      </c>
      <c r="C5" s="391">
        <v>20.305600559102896</v>
      </c>
    </row>
    <row r="6" spans="1:11" ht="16.149999999999999">
      <c r="A6" s="75" t="s">
        <v>372</v>
      </c>
      <c r="B6" s="390">
        <v>6094</v>
      </c>
      <c r="C6" s="391">
        <v>19.358937704501415</v>
      </c>
    </row>
    <row r="7" spans="1:11" ht="16.149999999999999">
      <c r="A7" s="75" t="s">
        <v>373</v>
      </c>
      <c r="B7" s="390">
        <v>9567</v>
      </c>
      <c r="C7" s="391">
        <v>30.391689697893835</v>
      </c>
    </row>
    <row r="8" spans="1:11" ht="16.149999999999999">
      <c r="A8" s="75" t="s">
        <v>374</v>
      </c>
      <c r="B8" s="390">
        <v>4204</v>
      </c>
      <c r="C8" s="391">
        <v>13.354935036055783</v>
      </c>
    </row>
    <row r="9" spans="1:11" ht="16.149999999999999">
      <c r="A9" s="75" t="s">
        <v>375</v>
      </c>
      <c r="B9" s="390">
        <v>499</v>
      </c>
      <c r="C9" s="391">
        <v>1.5851837733091902</v>
      </c>
    </row>
    <row r="10" spans="1:11" ht="16.149999999999999">
      <c r="A10" s="75" t="s">
        <v>376</v>
      </c>
      <c r="B10" s="390">
        <v>61</v>
      </c>
      <c r="C10" s="391">
        <v>0.19377998030432986</v>
      </c>
      <c r="E10" s="45"/>
    </row>
    <row r="11" spans="1:11">
      <c r="A11" s="15" t="s">
        <v>306</v>
      </c>
      <c r="B11" s="15"/>
      <c r="C11" s="15"/>
      <c r="D11" s="15"/>
    </row>
    <row r="12" spans="1:11" ht="14.45" customHeight="1">
      <c r="A12" s="21" t="s">
        <v>377</v>
      </c>
      <c r="B12" s="21"/>
      <c r="C12" s="21"/>
      <c r="D12" s="90"/>
      <c r="F12" s="63"/>
      <c r="G12" s="63"/>
      <c r="H12" s="63"/>
      <c r="I12" s="63"/>
      <c r="J12" s="63"/>
      <c r="K12" s="63"/>
    </row>
    <row r="13" spans="1:11" ht="39" customHeight="1">
      <c r="A13" s="483" t="s">
        <v>378</v>
      </c>
      <c r="B13" s="483"/>
      <c r="C13" s="483"/>
      <c r="D13" s="207"/>
      <c r="E13" s="207"/>
      <c r="F13" s="63"/>
      <c r="G13" s="63"/>
      <c r="H13" s="63"/>
      <c r="I13" s="63"/>
      <c r="J13" s="63"/>
      <c r="K13" s="63"/>
    </row>
    <row r="14" spans="1:11">
      <c r="A14" s="15" t="s">
        <v>379</v>
      </c>
      <c r="B14" s="370"/>
      <c r="C14" s="15"/>
      <c r="D14" s="63"/>
      <c r="E14" s="63"/>
    </row>
    <row r="15" spans="1:11">
      <c r="B15" s="48"/>
    </row>
    <row r="16" spans="1:11">
      <c r="B16" s="48"/>
    </row>
    <row r="18" spans="1:11" ht="59.25" customHeight="1">
      <c r="A18" s="503" t="s">
        <v>380</v>
      </c>
      <c r="B18" s="503"/>
      <c r="C18" s="503"/>
    </row>
    <row r="19" spans="1:11" ht="16.149999999999999">
      <c r="A19" s="387" t="s">
        <v>287</v>
      </c>
      <c r="B19" s="387" t="s">
        <v>19</v>
      </c>
      <c r="C19" s="387" t="s">
        <v>28</v>
      </c>
    </row>
    <row r="20" spans="1:11" ht="16.149999999999999">
      <c r="A20" s="388" t="s">
        <v>19</v>
      </c>
      <c r="B20" s="392">
        <v>29137</v>
      </c>
      <c r="C20" s="389">
        <v>100</v>
      </c>
    </row>
    <row r="21" spans="1:11" ht="16.149999999999999">
      <c r="A21" s="75" t="s">
        <v>371</v>
      </c>
      <c r="B21" s="390">
        <v>4208</v>
      </c>
      <c r="C21" s="391">
        <v>14.877143362206116</v>
      </c>
    </row>
    <row r="22" spans="1:11" ht="16.149999999999999">
      <c r="A22" s="75" t="s">
        <v>183</v>
      </c>
      <c r="B22" s="390">
        <v>5770</v>
      </c>
      <c r="C22" s="391">
        <v>20.399505038006009</v>
      </c>
      <c r="E22" s="46"/>
    </row>
    <row r="23" spans="1:11" ht="16.149999999999999">
      <c r="A23" s="75" t="s">
        <v>372</v>
      </c>
      <c r="B23" s="390">
        <v>5364</v>
      </c>
      <c r="C23" s="391">
        <v>18.964115255435743</v>
      </c>
    </row>
    <row r="24" spans="1:11" ht="16.149999999999999">
      <c r="A24" s="75" t="s">
        <v>373</v>
      </c>
      <c r="B24" s="390">
        <v>8656</v>
      </c>
      <c r="C24" s="391">
        <v>30.60279299982323</v>
      </c>
    </row>
    <row r="25" spans="1:11" ht="16.149999999999999">
      <c r="A25" s="75" t="s">
        <v>374</v>
      </c>
      <c r="B25" s="390">
        <v>3783</v>
      </c>
      <c r="C25" s="391">
        <v>13.374580166165812</v>
      </c>
    </row>
    <row r="26" spans="1:11" ht="16.149999999999999">
      <c r="A26" s="75" t="s">
        <v>375</v>
      </c>
      <c r="B26" s="390">
        <v>455</v>
      </c>
      <c r="C26" s="391">
        <v>1.6086264804666786</v>
      </c>
    </row>
    <row r="27" spans="1:11" ht="16.149999999999999">
      <c r="A27" s="75" t="s">
        <v>376</v>
      </c>
      <c r="B27" s="390">
        <v>49</v>
      </c>
      <c r="C27" s="391">
        <v>0.17323669789641152</v>
      </c>
    </row>
    <row r="28" spans="1:11">
      <c r="A28" s="15" t="s">
        <v>306</v>
      </c>
      <c r="B28" s="15"/>
      <c r="C28" s="15"/>
      <c r="D28" s="15"/>
    </row>
    <row r="29" spans="1:11">
      <c r="A29" s="21" t="s">
        <v>377</v>
      </c>
      <c r="B29" s="21"/>
      <c r="C29" s="21"/>
      <c r="D29" s="90"/>
      <c r="F29" s="63"/>
      <c r="G29" s="63"/>
      <c r="H29" s="63"/>
      <c r="I29" s="63"/>
      <c r="J29" s="63"/>
      <c r="K29" s="63"/>
    </row>
    <row r="30" spans="1:11" ht="41.45" customHeight="1">
      <c r="A30" s="483" t="s">
        <v>378</v>
      </c>
      <c r="B30" s="483"/>
      <c r="C30" s="483"/>
      <c r="D30" s="208"/>
      <c r="E30" s="208"/>
      <c r="F30" s="63"/>
      <c r="G30" s="63"/>
      <c r="H30" s="63"/>
      <c r="I30" s="63"/>
      <c r="J30" s="63"/>
      <c r="K30" s="63"/>
    </row>
    <row r="31" spans="1:11">
      <c r="A31" s="15" t="s">
        <v>379</v>
      </c>
      <c r="B31" s="370"/>
      <c r="C31" s="15"/>
      <c r="D31" s="63"/>
      <c r="E31" s="63"/>
    </row>
    <row r="32" spans="1:11">
      <c r="B32" s="48"/>
    </row>
  </sheetData>
  <mergeCells count="4">
    <mergeCell ref="A1:C1"/>
    <mergeCell ref="A18:C18"/>
    <mergeCell ref="A13:C13"/>
    <mergeCell ref="A30:C30"/>
  </mergeCells>
  <pageMargins left="0.511811024" right="0.511811024" top="0.78740157499999996" bottom="0.78740157499999996" header="0.31496062000000002" footer="0.3149606200000000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8AC86-E7E4-4F3F-A506-B289853053C3}">
  <dimension ref="A1:K36"/>
  <sheetViews>
    <sheetView workbookViewId="0">
      <selection activeCell="G22" sqref="G22"/>
    </sheetView>
  </sheetViews>
  <sheetFormatPr defaultRowHeight="14.45"/>
  <cols>
    <col min="1" max="1" width="50.5703125" customWidth="1"/>
    <col min="2" max="3" width="26.28515625" customWidth="1"/>
  </cols>
  <sheetData>
    <row r="1" spans="1:11" ht="45.75" customHeight="1">
      <c r="A1" s="553" t="s">
        <v>381</v>
      </c>
      <c r="B1" s="553"/>
      <c r="C1" s="553"/>
    </row>
    <row r="2" spans="1:11" ht="16.149999999999999">
      <c r="A2" s="393" t="s">
        <v>148</v>
      </c>
      <c r="B2" s="47" t="s">
        <v>19</v>
      </c>
      <c r="C2" s="394" t="s">
        <v>28</v>
      </c>
    </row>
    <row r="3" spans="1:11" ht="16.149999999999999">
      <c r="A3" s="395" t="s">
        <v>19</v>
      </c>
      <c r="B3" s="76">
        <v>31773</v>
      </c>
      <c r="C3" s="396">
        <v>100</v>
      </c>
    </row>
    <row r="4" spans="1:11" ht="16.149999999999999">
      <c r="A4" s="397" t="s">
        <v>382</v>
      </c>
      <c r="B4" s="77">
        <v>346</v>
      </c>
      <c r="C4" s="398">
        <v>1.1330517077643514</v>
      </c>
    </row>
    <row r="5" spans="1:11" ht="16.149999999999999">
      <c r="A5" s="399" t="s">
        <v>383</v>
      </c>
      <c r="B5" s="77">
        <v>928</v>
      </c>
      <c r="C5" s="400">
        <v>3.0389363722697058</v>
      </c>
    </row>
    <row r="6" spans="1:11" ht="16.149999999999999">
      <c r="A6" s="75" t="s">
        <v>384</v>
      </c>
      <c r="B6" s="88">
        <v>11902</v>
      </c>
      <c r="C6" s="400">
        <v>38.97566886072633</v>
      </c>
    </row>
    <row r="7" spans="1:11" ht="16.149999999999999">
      <c r="A7" s="75" t="s">
        <v>385</v>
      </c>
      <c r="B7" s="88">
        <v>3358</v>
      </c>
      <c r="C7" s="400">
        <v>10.996496053967318</v>
      </c>
    </row>
    <row r="8" spans="1:11" ht="16.149999999999999">
      <c r="A8" s="75" t="s">
        <v>386</v>
      </c>
      <c r="B8" s="88">
        <v>5942</v>
      </c>
      <c r="C8" s="400">
        <v>19.458361987097618</v>
      </c>
    </row>
    <row r="9" spans="1:11" ht="16.149999999999999">
      <c r="A9" s="75" t="s">
        <v>387</v>
      </c>
      <c r="B9" s="88">
        <v>6400</v>
      </c>
      <c r="C9" s="400">
        <v>20.958181877722108</v>
      </c>
      <c r="G9" s="46"/>
    </row>
    <row r="10" spans="1:11" ht="16.149999999999999">
      <c r="A10" s="75" t="s">
        <v>388</v>
      </c>
      <c r="B10" s="88">
        <v>956</v>
      </c>
      <c r="C10" s="400">
        <v>3.1306284179847399</v>
      </c>
      <c r="E10" s="48"/>
      <c r="I10" s="48"/>
    </row>
    <row r="11" spans="1:11" ht="16.149999999999999">
      <c r="A11" s="75" t="s">
        <v>389</v>
      </c>
      <c r="B11" s="88">
        <v>669</v>
      </c>
      <c r="C11" s="400">
        <v>2.1907849494056393</v>
      </c>
      <c r="K11" s="44"/>
    </row>
    <row r="12" spans="1:11" ht="16.149999999999999">
      <c r="A12" s="75" t="s">
        <v>390</v>
      </c>
      <c r="B12" s="88">
        <v>36</v>
      </c>
      <c r="C12" s="400">
        <v>0.11788977306218686</v>
      </c>
    </row>
    <row r="13" spans="1:11" ht="14.45" customHeight="1">
      <c r="A13" s="15" t="s">
        <v>306</v>
      </c>
      <c r="B13" s="15"/>
      <c r="C13" s="15"/>
      <c r="D13" s="15"/>
      <c r="F13" s="48"/>
    </row>
    <row r="14" spans="1:11" ht="14.45" customHeight="1">
      <c r="A14" s="21" t="s">
        <v>391</v>
      </c>
      <c r="B14" s="21"/>
      <c r="C14" s="21"/>
      <c r="D14" s="90"/>
      <c r="F14" s="63"/>
      <c r="G14" s="63"/>
      <c r="H14" s="63"/>
      <c r="I14" s="63"/>
      <c r="J14" s="63"/>
      <c r="K14" s="63"/>
    </row>
    <row r="15" spans="1:11" ht="47.45" customHeight="1">
      <c r="A15" s="483" t="s">
        <v>378</v>
      </c>
      <c r="B15" s="483"/>
      <c r="C15" s="483"/>
      <c r="D15" s="207"/>
      <c r="E15" s="207"/>
      <c r="F15" s="63"/>
      <c r="G15" s="63"/>
      <c r="H15" s="63"/>
      <c r="I15" s="63"/>
      <c r="J15" s="63"/>
      <c r="K15" s="63"/>
    </row>
    <row r="16" spans="1:11">
      <c r="A16" s="15" t="s">
        <v>392</v>
      </c>
      <c r="B16" s="370"/>
      <c r="C16" s="15"/>
      <c r="D16" s="63"/>
      <c r="E16" s="63"/>
    </row>
    <row r="17" spans="1:11">
      <c r="A17" s="15"/>
      <c r="B17" s="370"/>
      <c r="C17" s="15"/>
      <c r="D17" s="63"/>
      <c r="E17" s="63"/>
    </row>
    <row r="18" spans="1:11">
      <c r="A18" s="15"/>
      <c r="B18" s="370"/>
      <c r="C18" s="15"/>
      <c r="D18" s="63"/>
      <c r="E18" s="63"/>
    </row>
    <row r="19" spans="1:11">
      <c r="A19" s="15"/>
      <c r="B19" s="370"/>
      <c r="C19" s="15"/>
      <c r="D19" s="63"/>
      <c r="E19" s="63"/>
    </row>
    <row r="20" spans="1:11">
      <c r="B20" s="44"/>
    </row>
    <row r="21" spans="1:11" ht="51" customHeight="1">
      <c r="A21" s="503" t="s">
        <v>393</v>
      </c>
      <c r="B21" s="503"/>
      <c r="C21" s="503"/>
    </row>
    <row r="22" spans="1:11" ht="16.149999999999999">
      <c r="A22" s="394" t="s">
        <v>148</v>
      </c>
      <c r="B22" s="47" t="s">
        <v>19</v>
      </c>
      <c r="C22" s="394" t="s">
        <v>28</v>
      </c>
    </row>
    <row r="23" spans="1:11" ht="16.149999999999999">
      <c r="A23" s="401" t="s">
        <v>19</v>
      </c>
      <c r="B23" s="80">
        <v>29137</v>
      </c>
      <c r="C23" s="402">
        <v>100</v>
      </c>
    </row>
    <row r="24" spans="1:11" ht="16.149999999999999">
      <c r="A24" s="397" t="s">
        <v>382</v>
      </c>
      <c r="B24" s="77">
        <v>355</v>
      </c>
      <c r="C24" s="398">
        <v>1.2741825490829475</v>
      </c>
    </row>
    <row r="25" spans="1:11" ht="16.149999999999999">
      <c r="A25" s="397" t="s">
        <v>383</v>
      </c>
      <c r="B25" s="77">
        <v>761</v>
      </c>
      <c r="C25" s="400">
        <v>2.7314166756397831</v>
      </c>
    </row>
    <row r="26" spans="1:11" ht="16.149999999999999">
      <c r="A26" s="397" t="s">
        <v>384</v>
      </c>
      <c r="B26" s="77">
        <v>11246</v>
      </c>
      <c r="C26" s="400">
        <v>40.364667456300921</v>
      </c>
    </row>
    <row r="27" spans="1:11" ht="16.149999999999999">
      <c r="A27" s="397" t="s">
        <v>385</v>
      </c>
      <c r="B27" s="77">
        <v>2904</v>
      </c>
      <c r="C27" s="400">
        <v>10.423172176160223</v>
      </c>
    </row>
    <row r="28" spans="1:11" ht="16.149999999999999">
      <c r="A28" s="397" t="s">
        <v>386</v>
      </c>
      <c r="B28" s="77">
        <v>5268</v>
      </c>
      <c r="C28" s="400">
        <v>18.908151179067513</v>
      </c>
    </row>
    <row r="29" spans="1:11" ht="16.149999999999999">
      <c r="A29" s="397" t="s">
        <v>387</v>
      </c>
      <c r="B29" s="77">
        <v>5840</v>
      </c>
      <c r="C29" s="400">
        <v>20.96120024406877</v>
      </c>
      <c r="G29" s="46"/>
    </row>
    <row r="30" spans="1:11" ht="16.149999999999999">
      <c r="A30" s="397" t="s">
        <v>388</v>
      </c>
      <c r="B30" s="77">
        <v>821</v>
      </c>
      <c r="C30" s="400">
        <v>2.9467714726678871</v>
      </c>
      <c r="I30" s="48"/>
    </row>
    <row r="31" spans="1:11" ht="16.149999999999999">
      <c r="A31" s="397" t="s">
        <v>389</v>
      </c>
      <c r="B31" s="77">
        <v>627</v>
      </c>
      <c r="C31" s="400">
        <v>2.2504576289436846</v>
      </c>
      <c r="K31" s="44"/>
    </row>
    <row r="32" spans="1:11" ht="16.149999999999999">
      <c r="A32" s="397" t="s">
        <v>390</v>
      </c>
      <c r="B32" s="77">
        <v>39</v>
      </c>
      <c r="C32" s="400">
        <v>0.13998061806826748</v>
      </c>
    </row>
    <row r="33" spans="1:11" ht="14.45" customHeight="1">
      <c r="A33" s="15" t="s">
        <v>306</v>
      </c>
      <c r="B33" s="15"/>
      <c r="C33" s="15"/>
      <c r="D33" s="15"/>
      <c r="F33" s="48"/>
    </row>
    <row r="34" spans="1:11" ht="14.45" customHeight="1">
      <c r="A34" s="21" t="s">
        <v>391</v>
      </c>
      <c r="B34" s="21"/>
      <c r="C34" s="21"/>
      <c r="D34" s="90"/>
      <c r="F34" s="63"/>
      <c r="G34" s="63"/>
      <c r="H34" s="63"/>
      <c r="I34" s="63"/>
      <c r="J34" s="63"/>
      <c r="K34" s="63"/>
    </row>
    <row r="35" spans="1:11" ht="42" customHeight="1">
      <c r="A35" s="483" t="s">
        <v>378</v>
      </c>
      <c r="B35" s="483"/>
      <c r="C35" s="483"/>
      <c r="D35" s="207"/>
      <c r="E35" s="207"/>
      <c r="F35" s="63"/>
      <c r="G35" s="63"/>
      <c r="H35" s="63"/>
      <c r="I35" s="63"/>
      <c r="J35" s="63"/>
      <c r="K35" s="63"/>
    </row>
    <row r="36" spans="1:11">
      <c r="A36" s="15" t="s">
        <v>392</v>
      </c>
      <c r="B36" s="370"/>
      <c r="C36" s="15"/>
      <c r="D36" s="63"/>
      <c r="E36" s="63"/>
    </row>
  </sheetData>
  <mergeCells count="4">
    <mergeCell ref="A1:C1"/>
    <mergeCell ref="A21:C21"/>
    <mergeCell ref="A15:C15"/>
    <mergeCell ref="A35:C35"/>
  </mergeCells>
  <pageMargins left="0.511811024" right="0.511811024" top="0.78740157499999996" bottom="0.78740157499999996" header="0.31496062000000002" footer="0.3149606200000000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E39F3-3ADC-4C16-93FE-D280960D7E81}">
  <dimension ref="A1:K26"/>
  <sheetViews>
    <sheetView workbookViewId="0">
      <selection activeCell="A8" sqref="A8:C8"/>
    </sheetView>
  </sheetViews>
  <sheetFormatPr defaultRowHeight="14.45"/>
  <cols>
    <col min="1" max="1" width="83.5703125" customWidth="1"/>
    <col min="2" max="2" width="23.5703125" customWidth="1"/>
    <col min="3" max="3" width="46.42578125" customWidth="1"/>
  </cols>
  <sheetData>
    <row r="1" spans="1:11" ht="39.75" customHeight="1">
      <c r="A1" s="553" t="s">
        <v>394</v>
      </c>
      <c r="B1" s="553"/>
      <c r="C1" s="553"/>
    </row>
    <row r="2" spans="1:11" ht="32.450000000000003">
      <c r="A2" s="81" t="s">
        <v>395</v>
      </c>
      <c r="B2" s="65" t="s">
        <v>19</v>
      </c>
      <c r="C2" s="81" t="s">
        <v>396</v>
      </c>
    </row>
    <row r="3" spans="1:11" ht="16.149999999999999">
      <c r="A3" s="49" t="s">
        <v>397</v>
      </c>
      <c r="B3" s="80">
        <v>31773</v>
      </c>
      <c r="C3" s="50">
        <v>100</v>
      </c>
    </row>
    <row r="4" spans="1:11" ht="16.149999999999999">
      <c r="A4" s="51" t="s">
        <v>398</v>
      </c>
      <c r="B4" s="12">
        <v>13224</v>
      </c>
      <c r="C4" s="74">
        <v>28.0389288213218</v>
      </c>
    </row>
    <row r="5" spans="1:11" ht="16.149999999999999">
      <c r="A5" s="52" t="s">
        <v>399</v>
      </c>
      <c r="B5" s="11">
        <v>520</v>
      </c>
      <c r="C5" s="74">
        <v>1.1025592095498591</v>
      </c>
    </row>
    <row r="6" spans="1:11" ht="32.450000000000003">
      <c r="A6" s="403" t="s">
        <v>400</v>
      </c>
      <c r="B6" s="12">
        <v>4033</v>
      </c>
      <c r="C6" s="74">
        <v>8.5511947925280403</v>
      </c>
    </row>
    <row r="7" spans="1:11" ht="16.149999999999999">
      <c r="A7" s="52" t="s">
        <v>401</v>
      </c>
      <c r="B7" s="12">
        <v>29386</v>
      </c>
      <c r="C7" s="74">
        <v>62.3073171766003</v>
      </c>
    </row>
    <row r="8" spans="1:11">
      <c r="A8" s="554" t="s">
        <v>306</v>
      </c>
      <c r="B8" s="554"/>
      <c r="C8" s="554"/>
    </row>
    <row r="9" spans="1:11">
      <c r="A9" s="78" t="s">
        <v>402</v>
      </c>
      <c r="B9" s="404"/>
      <c r="C9" s="405"/>
    </row>
    <row r="10" spans="1:11" ht="37.9" customHeight="1">
      <c r="A10" s="483" t="s">
        <v>378</v>
      </c>
      <c r="B10" s="483"/>
      <c r="C10" s="483"/>
      <c r="D10" s="63"/>
      <c r="E10" s="63"/>
      <c r="F10" s="63"/>
      <c r="G10" s="63"/>
      <c r="H10" s="63"/>
      <c r="I10" s="63"/>
      <c r="J10" s="63"/>
      <c r="K10" s="63"/>
    </row>
    <row r="11" spans="1:11" ht="36.6" customHeight="1">
      <c r="A11" s="483" t="s">
        <v>403</v>
      </c>
      <c r="B11" s="483"/>
      <c r="C11" s="483"/>
    </row>
    <row r="16" spans="1:11" ht="39" customHeight="1">
      <c r="A16" s="503" t="s">
        <v>404</v>
      </c>
      <c r="B16" s="503"/>
      <c r="C16" s="503"/>
    </row>
    <row r="17" spans="1:11" ht="43.15" customHeight="1">
      <c r="A17" s="81" t="s">
        <v>395</v>
      </c>
      <c r="B17" s="65" t="s">
        <v>19</v>
      </c>
      <c r="C17" s="81" t="s">
        <v>405</v>
      </c>
    </row>
    <row r="18" spans="1:11" ht="16.149999999999999">
      <c r="A18" s="49" t="s">
        <v>397</v>
      </c>
      <c r="B18" s="53">
        <v>29137</v>
      </c>
      <c r="C18" s="50">
        <v>100</v>
      </c>
    </row>
    <row r="19" spans="1:11" ht="16.149999999999999">
      <c r="A19" s="51" t="s">
        <v>398</v>
      </c>
      <c r="B19" s="12">
        <v>11165</v>
      </c>
      <c r="C19" s="74">
        <v>26.624537975438177</v>
      </c>
    </row>
    <row r="20" spans="1:11" ht="16.149999999999999">
      <c r="A20" s="52" t="s">
        <v>399</v>
      </c>
      <c r="B20" s="11">
        <v>393</v>
      </c>
      <c r="C20" s="74">
        <v>0.93716465959222606</v>
      </c>
    </row>
    <row r="21" spans="1:11" ht="32.450000000000003">
      <c r="A21" s="403" t="s">
        <v>400</v>
      </c>
      <c r="B21" s="12">
        <v>4614</v>
      </c>
      <c r="C21" s="74">
        <v>11.002742339334684</v>
      </c>
    </row>
    <row r="22" spans="1:11" ht="16.149999999999999">
      <c r="A22" s="52" t="s">
        <v>401</v>
      </c>
      <c r="B22" s="12">
        <v>25763</v>
      </c>
      <c r="C22" s="74">
        <v>61.435555025634912</v>
      </c>
    </row>
    <row r="23" spans="1:11">
      <c r="A23" s="554" t="s">
        <v>306</v>
      </c>
      <c r="B23" s="554"/>
      <c r="C23" s="554"/>
    </row>
    <row r="24" spans="1:11">
      <c r="A24" s="78" t="s">
        <v>402</v>
      </c>
      <c r="B24" s="406"/>
      <c r="C24" s="407"/>
      <c r="D24" s="79"/>
      <c r="E24" s="79"/>
      <c r="F24" s="79"/>
      <c r="G24" s="79"/>
      <c r="H24" s="79"/>
      <c r="I24" s="79"/>
      <c r="J24" s="79"/>
      <c r="K24" s="79"/>
    </row>
    <row r="25" spans="1:11" ht="33.6" customHeight="1">
      <c r="A25" s="483" t="s">
        <v>378</v>
      </c>
      <c r="B25" s="483"/>
      <c r="C25" s="483"/>
      <c r="D25" s="85"/>
      <c r="E25" s="85"/>
      <c r="F25" s="85"/>
      <c r="G25" s="85"/>
      <c r="H25" s="85"/>
      <c r="I25" s="85"/>
      <c r="J25" s="85"/>
      <c r="K25" s="85"/>
    </row>
    <row r="26" spans="1:11" ht="40.15" customHeight="1">
      <c r="A26" s="483" t="s">
        <v>403</v>
      </c>
      <c r="B26" s="483"/>
      <c r="C26" s="483"/>
      <c r="D26" s="79"/>
      <c r="E26" s="79"/>
      <c r="F26" s="79"/>
      <c r="G26" s="79"/>
      <c r="H26" s="79"/>
      <c r="I26" s="79"/>
      <c r="J26" s="79"/>
      <c r="K26" s="79"/>
    </row>
  </sheetData>
  <mergeCells count="8">
    <mergeCell ref="A25:C25"/>
    <mergeCell ref="A26:C26"/>
    <mergeCell ref="A1:C1"/>
    <mergeCell ref="A8:C8"/>
    <mergeCell ref="A16:C16"/>
    <mergeCell ref="A23:C23"/>
    <mergeCell ref="A10:C10"/>
    <mergeCell ref="A11:C11"/>
  </mergeCells>
  <pageMargins left="0.511811024" right="0.511811024" top="0.78740157499999996" bottom="0.78740157499999996" header="0.31496062000000002" footer="0.3149606200000000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0F398-D3DC-4906-AFD0-B545F1195760}">
  <dimension ref="A1:K16"/>
  <sheetViews>
    <sheetView workbookViewId="0">
      <selection activeCell="A15" sqref="A15:C15"/>
    </sheetView>
  </sheetViews>
  <sheetFormatPr defaultColWidth="8.85546875" defaultRowHeight="14.45"/>
  <cols>
    <col min="1" max="3" width="37.5703125" customWidth="1"/>
  </cols>
  <sheetData>
    <row r="1" spans="1:11" ht="51.75" customHeight="1">
      <c r="A1" s="503" t="s">
        <v>406</v>
      </c>
      <c r="B1" s="503"/>
      <c r="C1" s="503"/>
      <c r="D1" s="31"/>
    </row>
    <row r="2" spans="1:11" ht="32.450000000000003">
      <c r="A2" s="82" t="s">
        <v>407</v>
      </c>
      <c r="B2" s="82" t="s">
        <v>408</v>
      </c>
      <c r="C2" s="82" t="s">
        <v>409</v>
      </c>
      <c r="D2" s="31"/>
    </row>
    <row r="3" spans="1:11" ht="16.149999999999999">
      <c r="A3" s="408">
        <v>31773</v>
      </c>
      <c r="B3" s="408">
        <v>12544</v>
      </c>
      <c r="C3" s="98">
        <v>39.479999999999997</v>
      </c>
      <c r="D3" s="31"/>
    </row>
    <row r="4" spans="1:11">
      <c r="A4" s="554" t="s">
        <v>306</v>
      </c>
      <c r="B4" s="554"/>
      <c r="C4" s="554"/>
      <c r="D4" s="31"/>
    </row>
    <row r="5" spans="1:11" ht="55.5" customHeight="1">
      <c r="A5" s="483" t="s">
        <v>410</v>
      </c>
      <c r="B5" s="483"/>
      <c r="C5" s="483"/>
      <c r="D5" s="85"/>
    </row>
    <row r="6" spans="1:11" ht="14.45" customHeight="1">
      <c r="B6" s="63"/>
      <c r="C6" s="63"/>
      <c r="D6" s="63"/>
      <c r="E6" s="63"/>
      <c r="F6" s="63"/>
      <c r="G6" s="63"/>
      <c r="H6" s="63"/>
      <c r="I6" s="63"/>
      <c r="J6" s="63"/>
      <c r="K6" s="63"/>
    </row>
    <row r="12" spans="1:11" ht="37.5" customHeight="1">
      <c r="A12" s="503" t="s">
        <v>411</v>
      </c>
      <c r="B12" s="503"/>
      <c r="C12" s="503"/>
      <c r="D12" s="31"/>
    </row>
    <row r="13" spans="1:11" ht="32.450000000000003">
      <c r="A13" s="82" t="s">
        <v>407</v>
      </c>
      <c r="B13" s="82" t="s">
        <v>408</v>
      </c>
      <c r="C13" s="82" t="s">
        <v>409</v>
      </c>
      <c r="D13" s="31"/>
    </row>
    <row r="14" spans="1:11" ht="16.149999999999999">
      <c r="A14" s="373">
        <v>29137</v>
      </c>
      <c r="B14" s="373">
        <v>12204</v>
      </c>
      <c r="C14" s="99">
        <v>41.88</v>
      </c>
      <c r="D14" s="31"/>
    </row>
    <row r="15" spans="1:11">
      <c r="A15" s="554" t="s">
        <v>306</v>
      </c>
      <c r="B15" s="554"/>
      <c r="C15" s="554"/>
      <c r="D15" s="31"/>
    </row>
    <row r="16" spans="1:11" ht="50.25" customHeight="1">
      <c r="A16" s="483" t="s">
        <v>412</v>
      </c>
      <c r="B16" s="483"/>
      <c r="C16" s="483"/>
    </row>
  </sheetData>
  <mergeCells count="6">
    <mergeCell ref="A16:C16"/>
    <mergeCell ref="A1:C1"/>
    <mergeCell ref="A4:C4"/>
    <mergeCell ref="A12:C12"/>
    <mergeCell ref="A15:C15"/>
    <mergeCell ref="A5:C5"/>
  </mergeCells>
  <pageMargins left="0.511811024" right="0.511811024" top="0.78740157499999996" bottom="0.78740157499999996" header="0.31496062000000002" footer="0.3149606200000000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A5A60-9BC4-4A0D-88D4-FBD359E2AABA}">
  <dimension ref="A1:K26"/>
  <sheetViews>
    <sheetView workbookViewId="0">
      <selection activeCell="A26" sqref="A26:C26"/>
    </sheetView>
  </sheetViews>
  <sheetFormatPr defaultRowHeight="14.45"/>
  <cols>
    <col min="1" max="1" width="34.28515625" customWidth="1"/>
    <col min="2" max="3" width="33.28515625" customWidth="1"/>
  </cols>
  <sheetData>
    <row r="1" spans="1:11" ht="59.25" customHeight="1">
      <c r="A1" s="479" t="s">
        <v>413</v>
      </c>
      <c r="B1" s="479"/>
      <c r="C1" s="479"/>
    </row>
    <row r="2" spans="1:11" ht="34.5" customHeight="1">
      <c r="A2" s="536" t="s">
        <v>46</v>
      </c>
      <c r="B2" s="555" t="s">
        <v>414</v>
      </c>
      <c r="C2" s="545"/>
    </row>
    <row r="3" spans="1:11" ht="16.149999999999999">
      <c r="A3" s="537"/>
      <c r="B3" s="364" t="s">
        <v>164</v>
      </c>
      <c r="C3" s="364" t="s">
        <v>44</v>
      </c>
      <c r="F3" s="44"/>
    </row>
    <row r="4" spans="1:11" ht="16.149999999999999">
      <c r="A4" s="33" t="s">
        <v>319</v>
      </c>
      <c r="B4" s="34">
        <v>29.049755905889985</v>
      </c>
      <c r="C4" s="34">
        <v>644.34478912069267</v>
      </c>
      <c r="E4" s="44"/>
    </row>
    <row r="5" spans="1:11" ht="16.149999999999999">
      <c r="A5" s="37" t="s">
        <v>47</v>
      </c>
      <c r="B5" s="40">
        <v>9.184963580101682</v>
      </c>
      <c r="C5" s="40">
        <v>181.65221775960745</v>
      </c>
    </row>
    <row r="6" spans="1:11" ht="16.149999999999999">
      <c r="A6" s="37" t="s">
        <v>48</v>
      </c>
      <c r="B6" s="40">
        <v>4.0667646828879445</v>
      </c>
      <c r="C6" s="40">
        <v>101.71882174668157</v>
      </c>
    </row>
    <row r="7" spans="1:11" ht="16.149999999999999">
      <c r="A7" s="37" t="s">
        <v>50</v>
      </c>
      <c r="B7" s="40">
        <v>14.396420120673014</v>
      </c>
      <c r="C7" s="40">
        <v>315.47011078418075</v>
      </c>
    </row>
    <row r="8" spans="1:11" ht="16.149999999999999">
      <c r="A8" s="37" t="s">
        <v>321</v>
      </c>
      <c r="B8" s="40">
        <v>0.14537220876330553</v>
      </c>
      <c r="C8" s="40">
        <v>5.4321800964921261</v>
      </c>
    </row>
    <row r="9" spans="1:11" ht="16.149999999999999">
      <c r="A9" s="37" t="s">
        <v>51</v>
      </c>
      <c r="B9" s="40">
        <v>1.6182943994405712</v>
      </c>
      <c r="C9" s="40">
        <v>1.5963997063470314</v>
      </c>
    </row>
    <row r="10" spans="1:11">
      <c r="A10" s="15" t="s">
        <v>415</v>
      </c>
    </row>
    <row r="11" spans="1:11" ht="39.6" customHeight="1">
      <c r="A11" s="483" t="s">
        <v>416</v>
      </c>
      <c r="B11" s="483"/>
      <c r="C11" s="483"/>
      <c r="D11" s="63"/>
      <c r="E11" s="63"/>
      <c r="F11" s="63"/>
      <c r="G11" s="63"/>
      <c r="H11" s="63"/>
      <c r="I11" s="63"/>
      <c r="J11" s="63"/>
      <c r="K11" s="63"/>
    </row>
    <row r="16" spans="1:11" ht="38.25" customHeight="1">
      <c r="A16" s="479" t="s">
        <v>417</v>
      </c>
      <c r="B16" s="479"/>
      <c r="C16" s="479"/>
    </row>
    <row r="17" spans="1:11" ht="30" customHeight="1">
      <c r="A17" s="536" t="s">
        <v>46</v>
      </c>
      <c r="B17" s="555" t="s">
        <v>414</v>
      </c>
      <c r="C17" s="545"/>
    </row>
    <row r="18" spans="1:11" ht="16.149999999999999">
      <c r="A18" s="537"/>
      <c r="B18" s="364" t="s">
        <v>164</v>
      </c>
      <c r="C18" s="364" t="s">
        <v>44</v>
      </c>
      <c r="F18" s="44"/>
    </row>
    <row r="19" spans="1:11" ht="16.149999999999999">
      <c r="A19" s="33" t="s">
        <v>319</v>
      </c>
      <c r="B19" s="34">
        <v>26.750466739962292</v>
      </c>
      <c r="C19" s="34">
        <v>618.98596370911605</v>
      </c>
      <c r="E19" s="44"/>
    </row>
    <row r="20" spans="1:11" ht="16.149999999999999">
      <c r="A20" s="37" t="s">
        <v>47</v>
      </c>
      <c r="B20" s="40">
        <v>8.4033024014440354</v>
      </c>
      <c r="C20" s="40">
        <v>175.93090702244402</v>
      </c>
    </row>
    <row r="21" spans="1:11" ht="16.149999999999999">
      <c r="A21" s="37" t="s">
        <v>48</v>
      </c>
      <c r="B21" s="40">
        <v>3.9294367178171603</v>
      </c>
      <c r="C21" s="40">
        <v>97.333373489371056</v>
      </c>
    </row>
    <row r="22" spans="1:11" ht="16.149999999999999">
      <c r="A22" s="37" t="s">
        <v>50</v>
      </c>
      <c r="B22" s="40">
        <v>12.408940812620733</v>
      </c>
      <c r="C22" s="40">
        <v>300.23069334974923</v>
      </c>
    </row>
    <row r="23" spans="1:11" ht="16.149999999999999">
      <c r="A23" s="37" t="s">
        <v>321</v>
      </c>
      <c r="B23" s="40">
        <v>0.57472602461531364</v>
      </c>
      <c r="C23" s="40">
        <v>7.2157390007779689</v>
      </c>
    </row>
    <row r="24" spans="1:11" ht="16.149999999999999">
      <c r="A24" s="37" t="s">
        <v>51</v>
      </c>
      <c r="B24" s="40">
        <v>8.8136898343562475E-2</v>
      </c>
      <c r="C24" s="40">
        <v>1.4325364192720966</v>
      </c>
    </row>
    <row r="25" spans="1:11">
      <c r="A25" s="15" t="s">
        <v>415</v>
      </c>
    </row>
    <row r="26" spans="1:11" ht="40.15" customHeight="1">
      <c r="A26" s="483" t="s">
        <v>418</v>
      </c>
      <c r="B26" s="483"/>
      <c r="C26" s="483"/>
      <c r="D26" s="63"/>
      <c r="E26" s="63"/>
      <c r="F26" s="63"/>
      <c r="G26" s="63"/>
      <c r="H26" s="63"/>
      <c r="I26" s="63"/>
      <c r="J26" s="63"/>
      <c r="K26" s="63"/>
    </row>
  </sheetData>
  <mergeCells count="8">
    <mergeCell ref="A26:C26"/>
    <mergeCell ref="A1:C1"/>
    <mergeCell ref="A2:A3"/>
    <mergeCell ref="B2:C2"/>
    <mergeCell ref="A16:C16"/>
    <mergeCell ref="A17:A18"/>
    <mergeCell ref="B17:C17"/>
    <mergeCell ref="A11:C11"/>
  </mergeCells>
  <pageMargins left="0.511811024" right="0.511811024" top="0.78740157499999996" bottom="0.78740157499999996" header="0.31496062000000002" footer="0.3149606200000000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46790-2496-4BEB-95E1-2C99BB19A6D4}">
  <dimension ref="A1:K28"/>
  <sheetViews>
    <sheetView workbookViewId="0">
      <selection activeCell="A26" sqref="A26"/>
    </sheetView>
  </sheetViews>
  <sheetFormatPr defaultRowHeight="14.45"/>
  <cols>
    <col min="1" max="1" width="48.7109375" customWidth="1"/>
    <col min="2" max="2" width="53" customWidth="1"/>
  </cols>
  <sheetData>
    <row r="1" spans="1:11" ht="55.9" customHeight="1">
      <c r="A1" s="503" t="s">
        <v>419</v>
      </c>
      <c r="B1" s="503"/>
    </row>
    <row r="2" spans="1:11" ht="32.450000000000003">
      <c r="A2" s="387" t="s">
        <v>287</v>
      </c>
      <c r="B2" s="387" t="s">
        <v>420</v>
      </c>
    </row>
    <row r="3" spans="1:11" ht="16.149999999999999">
      <c r="A3" s="388" t="s">
        <v>19</v>
      </c>
      <c r="B3" s="389">
        <v>29.049755905889985</v>
      </c>
    </row>
    <row r="4" spans="1:11" ht="16.149999999999999">
      <c r="A4" s="75" t="s">
        <v>371</v>
      </c>
      <c r="B4" s="391">
        <v>4.2624228758146572</v>
      </c>
    </row>
    <row r="5" spans="1:11" ht="16.149999999999999">
      <c r="A5" s="75" t="s">
        <v>183</v>
      </c>
      <c r="B5" s="391">
        <v>5.8441456504091134</v>
      </c>
    </row>
    <row r="6" spans="1:11" ht="16.149999999999999">
      <c r="A6" s="75" t="s">
        <v>372</v>
      </c>
      <c r="B6" s="391">
        <v>5.5716870453055591</v>
      </c>
    </row>
    <row r="7" spans="1:11" ht="16.149999999999999">
      <c r="A7" s="75" t="s">
        <v>373</v>
      </c>
      <c r="B7" s="391">
        <v>8.7470183725694604</v>
      </c>
    </row>
    <row r="8" spans="1:11" ht="16.149999999999999">
      <c r="A8" s="75" t="s">
        <v>374</v>
      </c>
      <c r="B8" s="391">
        <v>3.8436777713266448</v>
      </c>
    </row>
    <row r="9" spans="1:11" ht="16.149999999999999">
      <c r="A9" s="75" t="s">
        <v>375</v>
      </c>
      <c r="B9" s="391">
        <v>0.45623101995527965</v>
      </c>
    </row>
    <row r="10" spans="1:11" ht="16.149999999999999">
      <c r="A10" s="75" t="s">
        <v>376</v>
      </c>
      <c r="B10" s="391">
        <v>5.5771727890324772E-2</v>
      </c>
    </row>
    <row r="11" spans="1:11">
      <c r="A11" s="15" t="s">
        <v>415</v>
      </c>
      <c r="B11" s="15"/>
      <c r="C11" s="15"/>
    </row>
    <row r="12" spans="1:11" ht="40.5" customHeight="1">
      <c r="A12" s="483" t="s">
        <v>421</v>
      </c>
      <c r="B12" s="483"/>
      <c r="C12" s="85"/>
      <c r="D12" s="85"/>
      <c r="E12" s="85"/>
      <c r="F12" s="85"/>
      <c r="G12" s="85"/>
      <c r="H12" s="85"/>
      <c r="I12" s="63"/>
      <c r="J12" s="63"/>
      <c r="K12" s="63"/>
    </row>
    <row r="17" spans="1:11" ht="58.5" customHeight="1">
      <c r="A17" s="503" t="s">
        <v>422</v>
      </c>
      <c r="B17" s="503"/>
    </row>
    <row r="18" spans="1:11" ht="32.450000000000003">
      <c r="A18" s="387" t="s">
        <v>287</v>
      </c>
      <c r="B18" s="387" t="s">
        <v>420</v>
      </c>
    </row>
    <row r="19" spans="1:11" ht="16.149999999999999">
      <c r="A19" s="388" t="s">
        <v>19</v>
      </c>
      <c r="B19" s="409">
        <v>26.750466739962292</v>
      </c>
    </row>
    <row r="20" spans="1:11" ht="16.149999999999999">
      <c r="A20" s="75" t="s">
        <v>371</v>
      </c>
      <c r="B20" s="391">
        <v>3.8633340440594885</v>
      </c>
    </row>
    <row r="21" spans="1:11" ht="16.149999999999999">
      <c r="A21" s="75" t="s">
        <v>183</v>
      </c>
      <c r="B21" s="391">
        <v>5.2973948275245366</v>
      </c>
    </row>
    <row r="22" spans="1:11" ht="16.149999999999999">
      <c r="A22" s="75" t="s">
        <v>372</v>
      </c>
      <c r="B22" s="391">
        <v>4.9246491949465536</v>
      </c>
    </row>
    <row r="23" spans="1:11" ht="16.149999999999999">
      <c r="A23" s="75" t="s">
        <v>373</v>
      </c>
      <c r="B23" s="391">
        <v>7.9470103339778833</v>
      </c>
    </row>
    <row r="24" spans="1:11" ht="16.149999999999999">
      <c r="A24" s="75" t="s">
        <v>374</v>
      </c>
      <c r="B24" s="391">
        <v>3.4731446503510086</v>
      </c>
    </row>
    <row r="25" spans="1:11" ht="16.149999999999999">
      <c r="A25" s="75" t="s">
        <v>375</v>
      </c>
      <c r="B25" s="391">
        <v>0.41773217444084298</v>
      </c>
    </row>
    <row r="26" spans="1:11" ht="16.149999999999999">
      <c r="A26" s="75" t="s">
        <v>376</v>
      </c>
      <c r="B26" s="391">
        <v>4.4986541862860011E-2</v>
      </c>
    </row>
    <row r="27" spans="1:11">
      <c r="A27" s="15" t="s">
        <v>415</v>
      </c>
      <c r="B27" s="15"/>
      <c r="C27" s="15"/>
    </row>
    <row r="28" spans="1:11" ht="51.6" customHeight="1">
      <c r="A28" s="483" t="s">
        <v>410</v>
      </c>
      <c r="B28" s="483"/>
      <c r="C28" s="63"/>
      <c r="D28" s="63"/>
      <c r="E28" s="63"/>
      <c r="F28" s="63"/>
      <c r="G28" s="63"/>
      <c r="H28" s="63"/>
      <c r="I28" s="63"/>
      <c r="J28" s="63"/>
      <c r="K28" s="63"/>
    </row>
  </sheetData>
  <mergeCells count="4">
    <mergeCell ref="A1:B1"/>
    <mergeCell ref="A17:B17"/>
    <mergeCell ref="A12:B12"/>
    <mergeCell ref="A28:B28"/>
  </mergeCells>
  <pageMargins left="0.511811024" right="0.511811024" top="0.78740157499999996" bottom="0.78740157499999996" header="0.31496062000000002" footer="0.3149606200000000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669D-E790-408A-8E7F-5654A8634A6C}">
  <dimension ref="A1:K33"/>
  <sheetViews>
    <sheetView workbookViewId="0">
      <selection activeCell="B11" sqref="B11"/>
    </sheetView>
  </sheetViews>
  <sheetFormatPr defaultRowHeight="14.45"/>
  <cols>
    <col min="1" max="1" width="46.5703125" customWidth="1"/>
    <col min="2" max="2" width="45.85546875" customWidth="1"/>
  </cols>
  <sheetData>
    <row r="1" spans="1:11" ht="48" customHeight="1">
      <c r="A1" s="553" t="s">
        <v>423</v>
      </c>
      <c r="B1" s="553"/>
    </row>
    <row r="2" spans="1:11" ht="32.450000000000003">
      <c r="A2" s="394" t="s">
        <v>148</v>
      </c>
      <c r="B2" s="394" t="s">
        <v>420</v>
      </c>
    </row>
    <row r="3" spans="1:11" ht="16.149999999999999">
      <c r="A3" s="401" t="s">
        <v>19</v>
      </c>
      <c r="B3" s="410">
        <v>29.049755905889985</v>
      </c>
    </row>
    <row r="4" spans="1:11" ht="15" customHeight="1">
      <c r="A4" s="397" t="s">
        <v>382</v>
      </c>
      <c r="B4" s="411">
        <v>0.3163445549188913</v>
      </c>
    </row>
    <row r="5" spans="1:11" ht="16.149999999999999">
      <c r="A5" s="397" t="s">
        <v>383</v>
      </c>
      <c r="B5" s="411">
        <v>0.85199001732110391</v>
      </c>
    </row>
    <row r="6" spans="1:11" ht="16.149999999999999">
      <c r="A6" s="397" t="s">
        <v>384</v>
      </c>
      <c r="B6" s="411">
        <v>10.8818869729614</v>
      </c>
    </row>
    <row r="7" spans="1:11" ht="16.149999999999999">
      <c r="A7" s="397" t="s">
        <v>385</v>
      </c>
      <c r="B7" s="411">
        <v>3.0701879058313213</v>
      </c>
    </row>
    <row r="8" spans="1:11" ht="16.149999999999999">
      <c r="A8" s="397" t="s">
        <v>386</v>
      </c>
      <c r="B8" s="411">
        <v>5.4327148708903241</v>
      </c>
    </row>
    <row r="9" spans="1:11" ht="16.149999999999999">
      <c r="A9" s="397" t="s">
        <v>387</v>
      </c>
      <c r="B9" s="411">
        <v>5.8514599753783365</v>
      </c>
    </row>
    <row r="10" spans="1:11" ht="16.149999999999999">
      <c r="A10" s="397" t="s">
        <v>388</v>
      </c>
      <c r="B10" s="411">
        <v>0.87406183382213909</v>
      </c>
    </row>
    <row r="11" spans="1:11" ht="16.149999999999999">
      <c r="A11" s="397" t="s">
        <v>389</v>
      </c>
      <c r="B11" s="411">
        <v>0.61166042555126676</v>
      </c>
    </row>
    <row r="12" spans="1:11" ht="16.149999999999999">
      <c r="A12" s="397" t="s">
        <v>390</v>
      </c>
      <c r="B12" s="411">
        <v>3.2914462361503138E-2</v>
      </c>
    </row>
    <row r="13" spans="1:11">
      <c r="A13" s="15" t="s">
        <v>415</v>
      </c>
      <c r="B13" s="15"/>
      <c r="C13" s="15"/>
    </row>
    <row r="14" spans="1:11" ht="57" customHeight="1">
      <c r="A14" s="483" t="s">
        <v>421</v>
      </c>
      <c r="B14" s="483"/>
      <c r="C14" s="208"/>
      <c r="D14" s="208"/>
      <c r="E14" s="208"/>
      <c r="F14" s="208"/>
      <c r="G14" s="208"/>
      <c r="H14" s="208"/>
      <c r="I14" s="63"/>
      <c r="J14" s="63"/>
      <c r="K14" s="63"/>
    </row>
    <row r="15" spans="1:11">
      <c r="A15" s="201"/>
      <c r="B15" s="201"/>
      <c r="C15" s="201"/>
      <c r="D15" s="201"/>
      <c r="E15" s="201"/>
      <c r="F15" s="201"/>
      <c r="G15" s="201"/>
      <c r="H15" s="201"/>
      <c r="I15" s="63"/>
      <c r="J15" s="63"/>
      <c r="K15" s="63"/>
    </row>
    <row r="16" spans="1:11">
      <c r="A16" s="201"/>
      <c r="B16" s="201"/>
      <c r="C16" s="201"/>
      <c r="D16" s="201"/>
      <c r="E16" s="201"/>
      <c r="F16" s="201"/>
      <c r="G16" s="201"/>
      <c r="H16" s="201"/>
      <c r="I16" s="63"/>
      <c r="J16" s="63"/>
      <c r="K16" s="63"/>
    </row>
    <row r="17" spans="1:11">
      <c r="A17" s="201"/>
      <c r="B17" s="201"/>
      <c r="C17" s="201"/>
      <c r="D17" s="201"/>
      <c r="E17" s="201"/>
      <c r="F17" s="201"/>
      <c r="G17" s="201"/>
      <c r="H17" s="201"/>
      <c r="I17" s="63"/>
      <c r="J17" s="63"/>
      <c r="K17" s="63"/>
    </row>
    <row r="18" spans="1:11">
      <c r="A18" s="201"/>
      <c r="B18" s="201"/>
      <c r="C18" s="201"/>
      <c r="D18" s="201"/>
      <c r="E18" s="201"/>
      <c r="F18" s="201"/>
      <c r="G18" s="201"/>
      <c r="H18" s="201"/>
      <c r="I18" s="63"/>
      <c r="J18" s="63"/>
      <c r="K18" s="63"/>
    </row>
    <row r="20" spans="1:11" ht="65.25" customHeight="1">
      <c r="A20" s="503" t="s">
        <v>424</v>
      </c>
      <c r="B20" s="503"/>
    </row>
    <row r="21" spans="1:11" ht="32.450000000000003">
      <c r="A21" s="394" t="s">
        <v>148</v>
      </c>
      <c r="B21" s="394" t="s">
        <v>420</v>
      </c>
    </row>
    <row r="22" spans="1:11" ht="16.149999999999999">
      <c r="A22" s="395" t="s">
        <v>19</v>
      </c>
      <c r="B22" s="412">
        <v>26.750466739962299</v>
      </c>
    </row>
    <row r="23" spans="1:11" ht="16.149999999999999">
      <c r="A23" s="397" t="s">
        <v>382</v>
      </c>
      <c r="B23" s="411">
        <v>0.32592290533296542</v>
      </c>
    </row>
    <row r="24" spans="1:11" ht="16.149999999999999">
      <c r="A24" s="397" t="s">
        <v>383</v>
      </c>
      <c r="B24" s="411">
        <v>0.69866853791094841</v>
      </c>
    </row>
    <row r="25" spans="1:11" ht="16.149999999999999">
      <c r="A25" s="397" t="s">
        <v>384</v>
      </c>
      <c r="B25" s="411">
        <v>10.324870403871913</v>
      </c>
    </row>
    <row r="26" spans="1:11" ht="16.149999999999999">
      <c r="A26" s="397" t="s">
        <v>385</v>
      </c>
      <c r="B26" s="411">
        <v>2.6661411748927648</v>
      </c>
    </row>
    <row r="27" spans="1:11" ht="16.149999999999999">
      <c r="A27" s="397" t="s">
        <v>386</v>
      </c>
      <c r="B27" s="411">
        <v>4.836512296602991</v>
      </c>
    </row>
    <row r="28" spans="1:11" ht="16.149999999999999">
      <c r="A28" s="397" t="s">
        <v>387</v>
      </c>
      <c r="B28" s="411">
        <v>5.3616613159000508</v>
      </c>
    </row>
    <row r="29" spans="1:11" ht="16.149999999999999">
      <c r="A29" s="397" t="s">
        <v>388</v>
      </c>
      <c r="B29" s="411">
        <v>0.75375409937567495</v>
      </c>
    </row>
    <row r="30" spans="1:11" ht="16.149999999999999">
      <c r="A30" s="397" t="s">
        <v>389</v>
      </c>
      <c r="B30" s="411">
        <v>0.57564411730639242</v>
      </c>
    </row>
    <row r="31" spans="1:11" ht="16.149999999999999">
      <c r="A31" s="397" t="s">
        <v>390</v>
      </c>
      <c r="B31" s="411">
        <v>3.5805614952072261E-2</v>
      </c>
    </row>
    <row r="32" spans="1:11">
      <c r="A32" s="15" t="s">
        <v>415</v>
      </c>
      <c r="B32" s="15"/>
      <c r="C32" s="15"/>
    </row>
    <row r="33" spans="1:11" ht="43.15" customHeight="1">
      <c r="A33" s="483" t="s">
        <v>421</v>
      </c>
      <c r="B33" s="483"/>
      <c r="C33" s="63"/>
      <c r="D33" s="63"/>
      <c r="E33" s="63"/>
      <c r="F33" s="63"/>
      <c r="G33" s="63"/>
      <c r="H33" s="63"/>
      <c r="I33" s="63"/>
      <c r="J33" s="63"/>
      <c r="K33" s="63"/>
    </row>
  </sheetData>
  <mergeCells count="4">
    <mergeCell ref="A1:B1"/>
    <mergeCell ref="A20:B20"/>
    <mergeCell ref="A14:B14"/>
    <mergeCell ref="A33:B33"/>
  </mergeCells>
  <pageMargins left="0.511811024" right="0.511811024" top="0.78740157499999996" bottom="0.78740157499999996" header="0.31496062000000002" footer="0.3149606200000000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7914C-491E-4BB0-A024-043D22AA6A4D}">
  <dimension ref="A1:O28"/>
  <sheetViews>
    <sheetView topLeftCell="A11" workbookViewId="0">
      <selection activeCell="C30" sqref="C30"/>
    </sheetView>
  </sheetViews>
  <sheetFormatPr defaultRowHeight="14.45"/>
  <cols>
    <col min="1" max="1" width="21.140625" customWidth="1"/>
    <col min="2" max="2" width="20.28515625" customWidth="1"/>
    <col min="3" max="3" width="22.85546875" customWidth="1"/>
    <col min="4" max="4" width="19.28515625" customWidth="1"/>
    <col min="5" max="5" width="23.5703125" customWidth="1"/>
    <col min="6" max="6" width="23.7109375" customWidth="1"/>
    <col min="7" max="7" width="18.7109375" customWidth="1"/>
    <col min="8" max="8" width="23" customWidth="1"/>
    <col min="9" max="9" width="16.5703125" customWidth="1"/>
    <col min="10" max="10" width="27.85546875" customWidth="1"/>
    <col min="11" max="11" width="6.42578125" customWidth="1"/>
  </cols>
  <sheetData>
    <row r="1" spans="1:15" ht="57" customHeight="1">
      <c r="A1" s="556" t="s">
        <v>425</v>
      </c>
      <c r="B1" s="557"/>
      <c r="C1" s="557"/>
      <c r="D1" s="557"/>
      <c r="E1" s="557"/>
      <c r="F1" s="557"/>
      <c r="G1" s="557"/>
      <c r="H1" s="557"/>
      <c r="I1" s="557"/>
      <c r="J1" s="558"/>
    </row>
    <row r="2" spans="1:15" ht="51" customHeight="1">
      <c r="A2" s="546" t="s">
        <v>1</v>
      </c>
      <c r="B2" s="546" t="s">
        <v>426</v>
      </c>
      <c r="C2" s="546"/>
      <c r="D2" s="546" t="s">
        <v>427</v>
      </c>
      <c r="E2" s="546"/>
      <c r="F2" s="546" t="s">
        <v>428</v>
      </c>
      <c r="G2" s="546" t="s">
        <v>429</v>
      </c>
      <c r="H2" s="546"/>
      <c r="I2" s="546" t="s">
        <v>430</v>
      </c>
      <c r="J2" s="546"/>
      <c r="M2" s="107"/>
      <c r="N2" s="107"/>
      <c r="O2" s="107"/>
    </row>
    <row r="3" spans="1:15" ht="90" customHeight="1">
      <c r="A3" s="546"/>
      <c r="B3" s="32" t="s">
        <v>19</v>
      </c>
      <c r="C3" s="32" t="s">
        <v>431</v>
      </c>
      <c r="D3" s="32" t="s">
        <v>19</v>
      </c>
      <c r="E3" s="32" t="s">
        <v>432</v>
      </c>
      <c r="F3" s="546"/>
      <c r="G3" s="32" t="s">
        <v>19</v>
      </c>
      <c r="H3" s="32" t="s">
        <v>433</v>
      </c>
      <c r="I3" s="32" t="s">
        <v>19</v>
      </c>
      <c r="J3" s="32" t="s">
        <v>434</v>
      </c>
      <c r="M3" s="107"/>
      <c r="N3" s="109"/>
      <c r="O3" s="107"/>
    </row>
    <row r="4" spans="1:15" ht="16.149999999999999">
      <c r="A4" s="33" t="s">
        <v>2</v>
      </c>
      <c r="B4" s="413">
        <v>286</v>
      </c>
      <c r="C4" s="34">
        <v>0.90013533503288956</v>
      </c>
      <c r="D4" s="35">
        <v>59</v>
      </c>
      <c r="E4" s="34">
        <v>47.967479674796749</v>
      </c>
      <c r="F4" s="414">
        <v>90</v>
      </c>
      <c r="G4" s="415">
        <v>50</v>
      </c>
      <c r="H4" s="416">
        <v>40.650406504065039</v>
      </c>
      <c r="I4" s="415">
        <v>476</v>
      </c>
      <c r="J4" s="416">
        <v>18.907563025210084</v>
      </c>
      <c r="M4" s="107"/>
      <c r="N4" s="107"/>
      <c r="O4" s="107"/>
    </row>
    <row r="5" spans="1:15" ht="16.149999999999999">
      <c r="A5" s="37" t="s">
        <v>3</v>
      </c>
      <c r="B5" s="364">
        <v>24</v>
      </c>
      <c r="C5" s="40">
        <v>1.1758941695247427</v>
      </c>
      <c r="D5" s="364">
        <v>10</v>
      </c>
      <c r="E5" s="40">
        <v>62.5</v>
      </c>
      <c r="F5" s="38">
        <v>5</v>
      </c>
      <c r="G5" s="8">
        <v>8</v>
      </c>
      <c r="H5" s="14">
        <v>50</v>
      </c>
      <c r="I5" s="417">
        <v>48</v>
      </c>
      <c r="J5" s="14">
        <v>10.416666666666666</v>
      </c>
      <c r="M5" s="107"/>
      <c r="N5" s="107"/>
      <c r="O5" s="107"/>
    </row>
    <row r="6" spans="1:15" ht="16.149999999999999">
      <c r="A6" s="37" t="s">
        <v>4</v>
      </c>
      <c r="B6" s="364">
        <v>61</v>
      </c>
      <c r="C6" s="40">
        <v>1.3118279569892473</v>
      </c>
      <c r="D6" s="364">
        <v>13</v>
      </c>
      <c r="E6" s="40">
        <v>56.521739130434781</v>
      </c>
      <c r="F6" s="38">
        <v>18</v>
      </c>
      <c r="G6" s="417">
        <v>10</v>
      </c>
      <c r="H6" s="14">
        <v>43.478260869565219</v>
      </c>
      <c r="I6" s="417">
        <v>78</v>
      </c>
      <c r="J6" s="14">
        <v>23.076923076923077</v>
      </c>
      <c r="M6" s="107"/>
      <c r="N6" s="107"/>
      <c r="O6" s="107"/>
    </row>
    <row r="7" spans="1:15" ht="16.149999999999999">
      <c r="A7" s="37" t="s">
        <v>5</v>
      </c>
      <c r="B7" s="364">
        <v>126</v>
      </c>
      <c r="C7" s="40">
        <v>0.80219010632202203</v>
      </c>
      <c r="D7" s="364">
        <v>12</v>
      </c>
      <c r="E7" s="40">
        <v>31.578947368421051</v>
      </c>
      <c r="F7" s="38">
        <v>54</v>
      </c>
      <c r="G7" s="417">
        <v>12</v>
      </c>
      <c r="H7" s="14">
        <v>31.578947368421051</v>
      </c>
      <c r="I7" s="417">
        <v>209</v>
      </c>
      <c r="J7" s="14">
        <v>25.837320574162678</v>
      </c>
      <c r="M7" s="107"/>
      <c r="N7" s="107"/>
      <c r="O7" s="107"/>
    </row>
    <row r="8" spans="1:15" ht="16.149999999999999">
      <c r="A8" s="37" t="s">
        <v>31</v>
      </c>
      <c r="B8" s="364">
        <v>37</v>
      </c>
      <c r="C8" s="40">
        <v>0.61966169820800532</v>
      </c>
      <c r="D8" s="364">
        <v>8</v>
      </c>
      <c r="E8" s="40">
        <v>34.782608695652172</v>
      </c>
      <c r="F8" s="38">
        <v>4</v>
      </c>
      <c r="G8" s="417">
        <v>6</v>
      </c>
      <c r="H8" s="14">
        <v>26.086956521739129</v>
      </c>
      <c r="I8" s="417">
        <v>43</v>
      </c>
      <c r="J8" s="14">
        <v>9.3023255813953494</v>
      </c>
      <c r="M8" s="107"/>
      <c r="N8" s="107"/>
      <c r="O8" s="107"/>
    </row>
    <row r="9" spans="1:15" ht="16.149999999999999">
      <c r="A9" s="37" t="s">
        <v>7</v>
      </c>
      <c r="B9" s="364">
        <v>38</v>
      </c>
      <c r="C9" s="40">
        <v>1.1163337250293772</v>
      </c>
      <c r="D9" s="364">
        <v>16</v>
      </c>
      <c r="E9" s="40">
        <v>69.565217391304344</v>
      </c>
      <c r="F9" s="38">
        <v>9</v>
      </c>
      <c r="G9" s="417">
        <v>14</v>
      </c>
      <c r="H9" s="14">
        <v>60.869565217391305</v>
      </c>
      <c r="I9" s="417">
        <v>98</v>
      </c>
      <c r="J9" s="14">
        <v>9.183673469387756</v>
      </c>
      <c r="M9" s="107"/>
      <c r="N9" s="107"/>
      <c r="O9" s="107"/>
    </row>
    <row r="10" spans="1:15">
      <c r="A10" s="15" t="s">
        <v>306</v>
      </c>
      <c r="B10" s="15"/>
      <c r="C10" s="15"/>
      <c r="D10" s="15"/>
      <c r="E10" s="15"/>
      <c r="F10" s="16"/>
      <c r="G10" s="39"/>
      <c r="H10" s="418"/>
      <c r="I10" s="16"/>
      <c r="J10" s="418"/>
      <c r="K10" s="16"/>
      <c r="M10" s="107"/>
      <c r="N10" s="107"/>
      <c r="O10" s="107"/>
    </row>
    <row r="11" spans="1:15">
      <c r="A11" s="63" t="s">
        <v>435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2" spans="1:15">
      <c r="A12" s="63" t="s">
        <v>436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7" spans="1:11" ht="64.150000000000006" customHeight="1">
      <c r="A17" s="506" t="s">
        <v>437</v>
      </c>
      <c r="B17" s="506"/>
      <c r="C17" s="506"/>
      <c r="D17" s="506"/>
      <c r="E17" s="506"/>
      <c r="F17" s="506"/>
      <c r="G17" s="506"/>
      <c r="H17" s="506"/>
      <c r="I17" s="506"/>
      <c r="J17" s="506"/>
    </row>
    <row r="18" spans="1:11" ht="58.5" customHeight="1">
      <c r="A18" s="546" t="s">
        <v>1</v>
      </c>
      <c r="B18" s="546" t="s">
        <v>426</v>
      </c>
      <c r="C18" s="546"/>
      <c r="D18" s="546" t="s">
        <v>427</v>
      </c>
      <c r="E18" s="546"/>
      <c r="F18" s="546" t="s">
        <v>428</v>
      </c>
      <c r="G18" s="546" t="s">
        <v>429</v>
      </c>
      <c r="H18" s="546"/>
      <c r="I18" s="546" t="s">
        <v>430</v>
      </c>
      <c r="J18" s="546"/>
    </row>
    <row r="19" spans="1:11" ht="81">
      <c r="A19" s="546"/>
      <c r="B19" s="32" t="s">
        <v>19</v>
      </c>
      <c r="C19" s="32" t="s">
        <v>438</v>
      </c>
      <c r="D19" s="32" t="s">
        <v>19</v>
      </c>
      <c r="E19" s="32" t="s">
        <v>432</v>
      </c>
      <c r="F19" s="546"/>
      <c r="G19" s="32" t="s">
        <v>19</v>
      </c>
      <c r="H19" s="32" t="s">
        <v>433</v>
      </c>
      <c r="I19" s="32" t="s">
        <v>19</v>
      </c>
      <c r="J19" s="32" t="s">
        <v>434</v>
      </c>
    </row>
    <row r="20" spans="1:11" ht="16.149999999999999">
      <c r="A20" s="464" t="s">
        <v>2</v>
      </c>
      <c r="B20" s="465">
        <v>278</v>
      </c>
      <c r="C20" s="466">
        <v>0.95411332669801285</v>
      </c>
      <c r="D20" s="408">
        <v>59</v>
      </c>
      <c r="E20" s="466">
        <v>48.760330578512395</v>
      </c>
      <c r="F20" s="467">
        <v>120</v>
      </c>
      <c r="G20" s="419">
        <v>52</v>
      </c>
      <c r="H20" s="420">
        <v>42.97520661157025</v>
      </c>
      <c r="I20" s="419">
        <v>473</v>
      </c>
      <c r="J20" s="380">
        <v>25.369978858350951</v>
      </c>
    </row>
    <row r="21" spans="1:11" ht="16.149999999999999">
      <c r="A21" s="421" t="s">
        <v>3</v>
      </c>
      <c r="B21" s="174">
        <v>14</v>
      </c>
      <c r="C21" s="383">
        <v>0.79230333899264294</v>
      </c>
      <c r="D21" s="174">
        <v>10</v>
      </c>
      <c r="E21" s="383">
        <v>62.5</v>
      </c>
      <c r="F21" s="422">
        <v>6</v>
      </c>
      <c r="G21" s="226">
        <v>9</v>
      </c>
      <c r="H21" s="423">
        <v>56.25</v>
      </c>
      <c r="I21" s="424">
        <v>57</v>
      </c>
      <c r="J21" s="145">
        <v>10.526315789473685</v>
      </c>
    </row>
    <row r="22" spans="1:11" ht="16.149999999999999">
      <c r="A22" s="421" t="s">
        <v>4</v>
      </c>
      <c r="B22" s="174">
        <v>56</v>
      </c>
      <c r="C22" s="383">
        <v>1.3273287508888363</v>
      </c>
      <c r="D22" s="174">
        <v>12</v>
      </c>
      <c r="E22" s="383">
        <v>57.142857142857146</v>
      </c>
      <c r="F22" s="422">
        <v>18</v>
      </c>
      <c r="G22" s="425">
        <v>11</v>
      </c>
      <c r="H22" s="423">
        <v>52.38095238095238</v>
      </c>
      <c r="I22" s="424">
        <v>81</v>
      </c>
      <c r="J22" s="145">
        <v>22.222222222222221</v>
      </c>
    </row>
    <row r="23" spans="1:11" ht="16.149999999999999">
      <c r="A23" s="421" t="s">
        <v>5</v>
      </c>
      <c r="B23" s="174">
        <v>143</v>
      </c>
      <c r="C23" s="383">
        <v>0.98893499308437072</v>
      </c>
      <c r="D23" s="174">
        <v>12</v>
      </c>
      <c r="E23" s="383">
        <v>30.76923076923077</v>
      </c>
      <c r="F23" s="422">
        <v>68</v>
      </c>
      <c r="G23" s="425">
        <v>12</v>
      </c>
      <c r="H23" s="423">
        <v>30.76923076923077</v>
      </c>
      <c r="I23" s="424">
        <v>181</v>
      </c>
      <c r="J23" s="145">
        <v>37.569060773480665</v>
      </c>
    </row>
    <row r="24" spans="1:11" ht="16.149999999999999">
      <c r="A24" s="421" t="s">
        <v>31</v>
      </c>
      <c r="B24" s="174">
        <v>27</v>
      </c>
      <c r="C24" s="383">
        <v>0.48736462093862815</v>
      </c>
      <c r="D24" s="174">
        <v>10</v>
      </c>
      <c r="E24" s="383">
        <v>45.454545454545453</v>
      </c>
      <c r="F24" s="422">
        <v>14</v>
      </c>
      <c r="G24" s="425">
        <v>6</v>
      </c>
      <c r="H24" s="423">
        <v>27.272727272727273</v>
      </c>
      <c r="I24" s="424">
        <v>57</v>
      </c>
      <c r="J24" s="145">
        <v>24.561403508771932</v>
      </c>
    </row>
    <row r="25" spans="1:11" ht="16.149999999999999">
      <c r="A25" s="421" t="s">
        <v>7</v>
      </c>
      <c r="B25" s="174">
        <v>38</v>
      </c>
      <c r="C25" s="383">
        <v>1.2059663598857506</v>
      </c>
      <c r="D25" s="174">
        <v>15</v>
      </c>
      <c r="E25" s="383">
        <v>65.217391304347828</v>
      </c>
      <c r="F25" s="422">
        <v>14</v>
      </c>
      <c r="G25" s="425">
        <v>14</v>
      </c>
      <c r="H25" s="423">
        <v>60.869565217391305</v>
      </c>
      <c r="I25" s="424">
        <v>97</v>
      </c>
      <c r="J25" s="145">
        <v>14.43298969072165</v>
      </c>
    </row>
    <row r="26" spans="1:11">
      <c r="A26" s="15" t="s">
        <v>306</v>
      </c>
      <c r="B26" s="15"/>
      <c r="C26" s="15"/>
      <c r="D26" s="15"/>
      <c r="E26" s="15"/>
      <c r="F26" s="16"/>
      <c r="G26" s="39"/>
      <c r="H26" s="418"/>
      <c r="I26" s="16"/>
      <c r="J26" s="16"/>
      <c r="K26" s="16"/>
    </row>
    <row r="27" spans="1:11">
      <c r="A27" s="63" t="s">
        <v>435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</row>
    <row r="28" spans="1:11">
      <c r="A28" s="63" t="s">
        <v>436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</row>
  </sheetData>
  <mergeCells count="14">
    <mergeCell ref="G18:H18"/>
    <mergeCell ref="I18:J18"/>
    <mergeCell ref="A1:J1"/>
    <mergeCell ref="A2:A3"/>
    <mergeCell ref="B2:C2"/>
    <mergeCell ref="D2:E2"/>
    <mergeCell ref="F2:F3"/>
    <mergeCell ref="G2:H2"/>
    <mergeCell ref="I2:J2"/>
    <mergeCell ref="A17:J17"/>
    <mergeCell ref="A18:A19"/>
    <mergeCell ref="B18:C18"/>
    <mergeCell ref="D18:E18"/>
    <mergeCell ref="F18:F19"/>
  </mergeCells>
  <pageMargins left="0.511811024" right="0.511811024" top="0.78740157499999996" bottom="0.78740157499999996" header="0.31496062000000002" footer="0.3149606200000000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310A-893F-4C6E-BD3F-554D7E2D33D9}">
  <dimension ref="A1:K43"/>
  <sheetViews>
    <sheetView workbookViewId="0">
      <selection activeCell="A21" sqref="A21:F21"/>
    </sheetView>
  </sheetViews>
  <sheetFormatPr defaultRowHeight="14.45"/>
  <cols>
    <col min="1" max="1" width="27.5703125" customWidth="1"/>
    <col min="2" max="2" width="14.28515625" customWidth="1"/>
    <col min="3" max="6" width="17.5703125" customWidth="1"/>
  </cols>
  <sheetData>
    <row r="1" spans="1:9" ht="52.15" customHeight="1">
      <c r="A1" s="479" t="s">
        <v>439</v>
      </c>
      <c r="B1" s="479"/>
      <c r="C1" s="479"/>
      <c r="D1" s="479"/>
      <c r="E1" s="479"/>
      <c r="F1" s="479"/>
    </row>
    <row r="2" spans="1:9" ht="16.149999999999999">
      <c r="A2" s="536" t="s">
        <v>440</v>
      </c>
      <c r="B2" s="536" t="s">
        <v>19</v>
      </c>
      <c r="C2" s="538" t="s">
        <v>19</v>
      </c>
      <c r="D2" s="539"/>
      <c r="E2" s="538" t="s">
        <v>28</v>
      </c>
      <c r="F2" s="539"/>
    </row>
    <row r="3" spans="1:9" ht="16.149999999999999">
      <c r="A3" s="537"/>
      <c r="B3" s="537"/>
      <c r="C3" s="364" t="s">
        <v>164</v>
      </c>
      <c r="D3" s="364" t="s">
        <v>44</v>
      </c>
      <c r="E3" s="364" t="s">
        <v>164</v>
      </c>
      <c r="F3" s="364" t="s">
        <v>44</v>
      </c>
      <c r="H3" s="48"/>
      <c r="I3" s="48"/>
    </row>
    <row r="4" spans="1:9" ht="16.149999999999999">
      <c r="A4" s="388" t="s">
        <v>319</v>
      </c>
      <c r="B4" s="35">
        <v>702192</v>
      </c>
      <c r="C4" s="35">
        <v>31773</v>
      </c>
      <c r="D4" s="35">
        <v>670419</v>
      </c>
      <c r="E4" s="413">
        <v>100</v>
      </c>
      <c r="F4" s="413">
        <v>100</v>
      </c>
      <c r="H4" s="48"/>
      <c r="I4" s="48"/>
    </row>
    <row r="5" spans="1:9" ht="16.149999999999999">
      <c r="A5" s="37" t="s">
        <v>441</v>
      </c>
      <c r="B5" s="365">
        <v>32762</v>
      </c>
      <c r="C5" s="365">
        <v>1683</v>
      </c>
      <c r="D5" s="365">
        <v>31079</v>
      </c>
      <c r="E5" s="40">
        <v>10.467068847565146</v>
      </c>
      <c r="F5" s="40">
        <v>9.8593068443175511</v>
      </c>
      <c r="H5" s="48"/>
    </row>
    <row r="6" spans="1:9" ht="16.149999999999999">
      <c r="A6" s="37" t="s">
        <v>442</v>
      </c>
      <c r="B6" s="365">
        <v>3461</v>
      </c>
      <c r="C6" s="365">
        <v>79</v>
      </c>
      <c r="D6" s="365">
        <v>3382</v>
      </c>
      <c r="E6" s="40">
        <v>0.49132408731886312</v>
      </c>
      <c r="F6" s="40">
        <v>1.0728844476167816</v>
      </c>
    </row>
    <row r="7" spans="1:9" ht="16.149999999999999">
      <c r="A7" s="37" t="s">
        <v>443</v>
      </c>
      <c r="B7" s="365">
        <v>8258</v>
      </c>
      <c r="C7" s="365">
        <v>399</v>
      </c>
      <c r="D7" s="365">
        <v>7859</v>
      </c>
      <c r="E7" s="40">
        <v>2.481497605572486</v>
      </c>
      <c r="F7" s="40">
        <v>2.4931398207629472</v>
      </c>
    </row>
    <row r="8" spans="1:9" ht="16.149999999999999">
      <c r="A8" s="37" t="s">
        <v>444</v>
      </c>
      <c r="B8" s="365">
        <v>17686</v>
      </c>
      <c r="C8" s="365">
        <v>807</v>
      </c>
      <c r="D8" s="365">
        <v>16879</v>
      </c>
      <c r="E8" s="40">
        <v>5.0189688413458544</v>
      </c>
      <c r="F8" s="40">
        <v>5.3545879927036246</v>
      </c>
    </row>
    <row r="9" spans="1:9" ht="16.149999999999999">
      <c r="A9" s="426" t="s">
        <v>445</v>
      </c>
      <c r="B9" s="427">
        <v>71315</v>
      </c>
      <c r="C9" s="427">
        <v>4643</v>
      </c>
      <c r="D9" s="427">
        <v>66672</v>
      </c>
      <c r="E9" s="40">
        <v>28.876173891411156</v>
      </c>
      <c r="F9" s="40">
        <v>21.150606709493218</v>
      </c>
    </row>
    <row r="10" spans="1:9" ht="16.149999999999999">
      <c r="A10" s="421" t="s">
        <v>446</v>
      </c>
      <c r="B10" s="378">
        <v>88652</v>
      </c>
      <c r="C10" s="378">
        <v>4444</v>
      </c>
      <c r="D10" s="378">
        <v>84208</v>
      </c>
      <c r="E10" s="40">
        <v>27.638534734747186</v>
      </c>
      <c r="F10" s="40">
        <v>26.713617257514475</v>
      </c>
    </row>
    <row r="11" spans="1:9" ht="16.149999999999999">
      <c r="A11" s="421" t="s">
        <v>447</v>
      </c>
      <c r="B11" s="378">
        <v>44102</v>
      </c>
      <c r="C11" s="378">
        <v>1852</v>
      </c>
      <c r="D11" s="378">
        <v>42250</v>
      </c>
      <c r="E11" s="40">
        <v>11.518129236892841</v>
      </c>
      <c r="F11" s="40">
        <v>13.403124752161155</v>
      </c>
    </row>
    <row r="12" spans="1:9" ht="16.149999999999999">
      <c r="A12" s="421" t="s">
        <v>448</v>
      </c>
      <c r="B12" s="378">
        <v>37457</v>
      </c>
      <c r="C12" s="378">
        <v>1407</v>
      </c>
      <c r="D12" s="378">
        <v>36050</v>
      </c>
      <c r="E12" s="40">
        <v>8.7505441880713981</v>
      </c>
      <c r="F12" s="40">
        <v>11.436275676104369</v>
      </c>
    </row>
    <row r="13" spans="1:9" ht="16.149999999999999">
      <c r="A13" s="421" t="s">
        <v>449</v>
      </c>
      <c r="B13" s="378">
        <v>20009</v>
      </c>
      <c r="C13" s="378">
        <v>617</v>
      </c>
      <c r="D13" s="378">
        <v>19392</v>
      </c>
      <c r="E13" s="40">
        <v>3.8373033148827664</v>
      </c>
      <c r="F13" s="40">
        <v>6.1517963359505119</v>
      </c>
    </row>
    <row r="14" spans="1:9" ht="16.149999999999999">
      <c r="A14" s="421" t="s">
        <v>450</v>
      </c>
      <c r="B14" s="378">
        <v>6722</v>
      </c>
      <c r="C14" s="378">
        <v>130</v>
      </c>
      <c r="D14" s="378">
        <v>6592</v>
      </c>
      <c r="E14" s="40">
        <v>0.80850799179053423</v>
      </c>
      <c r="F14" s="40">
        <v>2.0912046950590848</v>
      </c>
    </row>
    <row r="15" spans="1:9" ht="16.149999999999999">
      <c r="A15" s="421" t="s">
        <v>451</v>
      </c>
      <c r="B15" s="378">
        <v>880</v>
      </c>
      <c r="C15" s="378">
        <v>18</v>
      </c>
      <c r="D15" s="378">
        <v>862</v>
      </c>
      <c r="E15" s="40">
        <v>0.11194726040176628</v>
      </c>
      <c r="F15" s="40">
        <v>0.27345546831628204</v>
      </c>
    </row>
    <row r="16" spans="1:9" ht="15" customHeight="1">
      <c r="A16" s="15" t="s">
        <v>306</v>
      </c>
      <c r="B16" s="366"/>
      <c r="C16" s="366"/>
      <c r="D16" s="366"/>
      <c r="E16" s="103"/>
      <c r="F16" s="31"/>
    </row>
    <row r="17" spans="1:11" ht="15" customHeight="1">
      <c r="A17" s="21" t="s">
        <v>452</v>
      </c>
      <c r="B17" s="21"/>
      <c r="C17" s="21"/>
      <c r="D17" s="90"/>
      <c r="F17" s="63"/>
      <c r="G17" s="63"/>
      <c r="H17" s="63"/>
      <c r="I17" s="63"/>
      <c r="J17" s="63"/>
      <c r="K17" s="63"/>
    </row>
    <row r="18" spans="1:11" ht="52.9" customHeight="1">
      <c r="A18" s="483" t="s">
        <v>334</v>
      </c>
      <c r="B18" s="483"/>
      <c r="C18" s="483"/>
      <c r="D18" s="483"/>
      <c r="E18" s="483"/>
      <c r="F18" s="483"/>
      <c r="G18" s="63"/>
      <c r="H18" s="63"/>
      <c r="I18" s="63"/>
      <c r="J18" s="63"/>
      <c r="K18" s="63"/>
    </row>
    <row r="19" spans="1:11">
      <c r="A19" s="15" t="s">
        <v>453</v>
      </c>
      <c r="B19" s="370"/>
      <c r="C19" s="15"/>
      <c r="D19" s="63"/>
      <c r="E19" s="63"/>
    </row>
    <row r="20" spans="1:11">
      <c r="A20" s="15"/>
      <c r="B20" s="370"/>
      <c r="C20" s="15"/>
      <c r="D20" s="63"/>
      <c r="E20" s="63"/>
    </row>
    <row r="21" spans="1:11">
      <c r="A21" s="15"/>
      <c r="B21" s="370"/>
      <c r="C21" s="15"/>
      <c r="D21" s="63"/>
      <c r="E21" s="63"/>
    </row>
    <row r="22" spans="1:11">
      <c r="A22" s="15"/>
      <c r="B22" s="370"/>
      <c r="C22" s="15"/>
      <c r="D22" s="63"/>
      <c r="E22" s="63"/>
    </row>
    <row r="23" spans="1:11">
      <c r="A23" s="15"/>
      <c r="B23" s="370"/>
      <c r="C23" s="15"/>
      <c r="D23" s="63"/>
      <c r="E23" s="63"/>
    </row>
    <row r="24" spans="1:11">
      <c r="B24" s="48"/>
      <c r="C24" s="48"/>
      <c r="D24" s="48"/>
    </row>
    <row r="25" spans="1:11" ht="51.6" customHeight="1">
      <c r="A25" s="479" t="s">
        <v>454</v>
      </c>
      <c r="B25" s="479"/>
      <c r="C25" s="479"/>
      <c r="D25" s="479"/>
      <c r="E25" s="479"/>
      <c r="F25" s="479"/>
    </row>
    <row r="26" spans="1:11" ht="16.149999999999999">
      <c r="A26" s="536" t="s">
        <v>440</v>
      </c>
      <c r="B26" s="536" t="s">
        <v>19</v>
      </c>
      <c r="C26" s="538" t="s">
        <v>19</v>
      </c>
      <c r="D26" s="539"/>
      <c r="E26" s="538" t="s">
        <v>28</v>
      </c>
      <c r="F26" s="539"/>
    </row>
    <row r="27" spans="1:11" ht="16.149999999999999">
      <c r="A27" s="537"/>
      <c r="B27" s="537"/>
      <c r="C27" s="364" t="s">
        <v>164</v>
      </c>
      <c r="D27" s="364" t="s">
        <v>44</v>
      </c>
      <c r="E27" s="364" t="s">
        <v>164</v>
      </c>
      <c r="F27" s="364" t="s">
        <v>44</v>
      </c>
    </row>
    <row r="28" spans="1:11" ht="16.149999999999999">
      <c r="A28" s="388" t="s">
        <v>319</v>
      </c>
      <c r="B28" s="35">
        <v>670792</v>
      </c>
      <c r="C28" s="368">
        <v>29137</v>
      </c>
      <c r="D28" s="35">
        <v>641655</v>
      </c>
      <c r="E28" s="413">
        <v>100</v>
      </c>
      <c r="F28" s="413">
        <v>100</v>
      </c>
    </row>
    <row r="29" spans="1:11" ht="16.149999999999999">
      <c r="A29" s="37" t="s">
        <v>441</v>
      </c>
      <c r="B29" s="365">
        <v>29402</v>
      </c>
      <c r="C29" s="365">
        <v>1458</v>
      </c>
      <c r="D29" s="365">
        <v>27944</v>
      </c>
      <c r="E29" s="40">
        <v>9.315698677400805</v>
      </c>
      <c r="F29" s="40">
        <v>9.0884550211892652</v>
      </c>
    </row>
    <row r="30" spans="1:11" ht="16.149999999999999">
      <c r="A30" s="37" t="s">
        <v>442</v>
      </c>
      <c r="B30" s="365">
        <v>2735</v>
      </c>
      <c r="C30" s="365">
        <v>99</v>
      </c>
      <c r="D30" s="365">
        <v>2636</v>
      </c>
      <c r="E30" s="40">
        <v>0.63254744105807936</v>
      </c>
      <c r="F30" s="40">
        <v>0.857327778265635</v>
      </c>
    </row>
    <row r="31" spans="1:11" ht="16.149999999999999">
      <c r="A31" s="37" t="s">
        <v>443</v>
      </c>
      <c r="B31" s="365">
        <v>6387</v>
      </c>
      <c r="C31" s="365">
        <v>260</v>
      </c>
      <c r="D31" s="365">
        <v>6127</v>
      </c>
      <c r="E31" s="40">
        <v>1.6612357037888952</v>
      </c>
      <c r="F31" s="40">
        <v>1.9927341796030142</v>
      </c>
    </row>
    <row r="32" spans="1:11" ht="16.149999999999999">
      <c r="A32" s="37" t="s">
        <v>444</v>
      </c>
      <c r="B32" s="365">
        <v>16783</v>
      </c>
      <c r="C32" s="365">
        <v>741</v>
      </c>
      <c r="D32" s="365">
        <v>16042</v>
      </c>
      <c r="E32" s="40">
        <v>4.7345217557983519</v>
      </c>
      <c r="F32" s="40">
        <v>5.2174704927683297</v>
      </c>
    </row>
    <row r="33" spans="1:11" ht="16.149999999999999">
      <c r="A33" s="426" t="s">
        <v>445</v>
      </c>
      <c r="B33" s="427">
        <v>73320</v>
      </c>
      <c r="C33" s="427">
        <v>4606</v>
      </c>
      <c r="D33" s="427">
        <v>68714</v>
      </c>
      <c r="E33" s="40">
        <v>29.42942942942943</v>
      </c>
      <c r="F33" s="40">
        <v>22.348414626610335</v>
      </c>
    </row>
    <row r="34" spans="1:11" ht="16.149999999999999">
      <c r="A34" s="421" t="s">
        <v>446</v>
      </c>
      <c r="B34" s="378">
        <v>86734</v>
      </c>
      <c r="C34" s="378">
        <v>4507</v>
      </c>
      <c r="D34" s="378">
        <v>82227</v>
      </c>
      <c r="E34" s="40">
        <v>28.79688198837135</v>
      </c>
      <c r="F34" s="40">
        <v>26.743357823766452</v>
      </c>
    </row>
    <row r="35" spans="1:11" ht="16.149999999999999">
      <c r="A35" s="421" t="s">
        <v>447</v>
      </c>
      <c r="B35" s="378">
        <v>42586</v>
      </c>
      <c r="C35" s="378">
        <v>1785</v>
      </c>
      <c r="D35" s="378">
        <v>40801</v>
      </c>
      <c r="E35" s="40">
        <v>11.405022043319915</v>
      </c>
      <c r="F35" s="40">
        <v>13.270041988245893</v>
      </c>
    </row>
    <row r="36" spans="1:11" ht="16.149999999999999">
      <c r="A36" s="421" t="s">
        <v>448</v>
      </c>
      <c r="B36" s="378">
        <v>37206</v>
      </c>
      <c r="C36" s="378">
        <v>1342</v>
      </c>
      <c r="D36" s="378">
        <v>35864</v>
      </c>
      <c r="E36" s="40">
        <v>8.5745319787872987</v>
      </c>
      <c r="F36" s="40">
        <v>11.664341213853845</v>
      </c>
    </row>
    <row r="37" spans="1:11" ht="16.149999999999999">
      <c r="A37" s="421" t="s">
        <v>449</v>
      </c>
      <c r="B37" s="378">
        <v>20085</v>
      </c>
      <c r="C37" s="378">
        <v>647</v>
      </c>
      <c r="D37" s="378">
        <v>19438</v>
      </c>
      <c r="E37" s="40">
        <v>4.1339211551977506</v>
      </c>
      <c r="F37" s="40">
        <v>6.3219792693199599</v>
      </c>
    </row>
    <row r="38" spans="1:11" ht="16.149999999999999">
      <c r="A38" s="421" t="s">
        <v>450</v>
      </c>
      <c r="B38" s="378">
        <v>6928</v>
      </c>
      <c r="C38" s="378">
        <v>144</v>
      </c>
      <c r="D38" s="378">
        <v>6784</v>
      </c>
      <c r="E38" s="40">
        <v>0.92006900517538814</v>
      </c>
      <c r="F38" s="40">
        <v>2.2064156478581443</v>
      </c>
    </row>
    <row r="39" spans="1:11" ht="16.149999999999999">
      <c r="A39" s="421" t="s">
        <v>451</v>
      </c>
      <c r="B39" s="378">
        <v>952</v>
      </c>
      <c r="C39" s="378">
        <v>62</v>
      </c>
      <c r="D39" s="378">
        <v>890</v>
      </c>
      <c r="E39" s="40">
        <v>0.39614082167273656</v>
      </c>
      <c r="F39" s="40">
        <v>0.28946195851912565</v>
      </c>
    </row>
    <row r="40" spans="1:11" ht="16.149999999999999">
      <c r="A40" s="15" t="s">
        <v>306</v>
      </c>
      <c r="B40" s="366"/>
      <c r="C40" s="366"/>
      <c r="D40" s="366"/>
      <c r="E40" s="103"/>
      <c r="F40" s="31"/>
    </row>
    <row r="41" spans="1:11">
      <c r="A41" s="21" t="s">
        <v>452</v>
      </c>
      <c r="B41" s="21"/>
      <c r="C41" s="21"/>
      <c r="D41" s="90"/>
      <c r="F41" s="63"/>
      <c r="G41" s="63"/>
      <c r="H41" s="63"/>
      <c r="I41" s="63"/>
      <c r="J41" s="63"/>
      <c r="K41" s="63"/>
    </row>
    <row r="42" spans="1:11" ht="51" customHeight="1">
      <c r="A42" s="483" t="s">
        <v>334</v>
      </c>
      <c r="B42" s="483"/>
      <c r="C42" s="483"/>
      <c r="D42" s="483"/>
      <c r="E42" s="483"/>
      <c r="F42" s="483"/>
      <c r="G42" s="63"/>
      <c r="H42" s="63"/>
      <c r="I42" s="63"/>
      <c r="J42" s="63"/>
      <c r="K42" s="63"/>
    </row>
    <row r="43" spans="1:11">
      <c r="A43" s="15" t="s">
        <v>453</v>
      </c>
      <c r="B43" s="370"/>
      <c r="C43" s="15"/>
      <c r="D43" s="63"/>
      <c r="E43" s="63"/>
    </row>
  </sheetData>
  <mergeCells count="12">
    <mergeCell ref="A18:F18"/>
    <mergeCell ref="A42:F42"/>
    <mergeCell ref="A25:F25"/>
    <mergeCell ref="A26:A27"/>
    <mergeCell ref="B26:B27"/>
    <mergeCell ref="C26:D26"/>
    <mergeCell ref="E26:F26"/>
    <mergeCell ref="A1:F1"/>
    <mergeCell ref="A2:A3"/>
    <mergeCell ref="B2:B3"/>
    <mergeCell ref="C2:D2"/>
    <mergeCell ref="E2:F2"/>
  </mergeCells>
  <pageMargins left="0.511811024" right="0.511811024" top="0.78740157499999996" bottom="0.78740157499999996" header="0.31496062000000002" footer="0.3149606200000000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ABA6A-9F4F-4DAB-8E62-612CF72B5C54}">
  <dimension ref="A1:K25"/>
  <sheetViews>
    <sheetView workbookViewId="0">
      <selection activeCell="H12" sqref="H12"/>
    </sheetView>
  </sheetViews>
  <sheetFormatPr defaultRowHeight="14.45"/>
  <cols>
    <col min="1" max="1" width="43.7109375" customWidth="1"/>
    <col min="2" max="2" width="16.28515625" customWidth="1"/>
    <col min="3" max="4" width="18.28515625" customWidth="1"/>
    <col min="5" max="5" width="18.140625" customWidth="1"/>
    <col min="6" max="6" width="18.7109375" customWidth="1"/>
  </cols>
  <sheetData>
    <row r="1" spans="1:11" ht="39" customHeight="1">
      <c r="A1" s="488" t="s">
        <v>455</v>
      </c>
      <c r="B1" s="488"/>
      <c r="C1" s="488"/>
      <c r="D1" s="488"/>
      <c r="E1" s="488"/>
      <c r="F1" s="488"/>
    </row>
    <row r="2" spans="1:11" ht="16.149999999999999">
      <c r="A2" s="495" t="s">
        <v>456</v>
      </c>
      <c r="B2" s="495" t="s">
        <v>19</v>
      </c>
      <c r="C2" s="559" t="s">
        <v>19</v>
      </c>
      <c r="D2" s="560"/>
      <c r="E2" s="489" t="s">
        <v>83</v>
      </c>
      <c r="F2" s="489"/>
    </row>
    <row r="3" spans="1:11" ht="16.149999999999999">
      <c r="A3" s="495"/>
      <c r="B3" s="495"/>
      <c r="C3" s="11" t="s">
        <v>164</v>
      </c>
      <c r="D3" s="11" t="s">
        <v>44</v>
      </c>
      <c r="E3" s="11" t="s">
        <v>164</v>
      </c>
      <c r="F3" s="11" t="s">
        <v>44</v>
      </c>
    </row>
    <row r="4" spans="1:11" ht="16.149999999999999">
      <c r="A4" s="83" t="s">
        <v>19</v>
      </c>
      <c r="B4" s="292">
        <v>932</v>
      </c>
      <c r="C4" s="292">
        <v>49</v>
      </c>
      <c r="D4" s="292">
        <v>883</v>
      </c>
      <c r="E4" s="240">
        <v>0.1542189909671734</v>
      </c>
      <c r="F4" s="240">
        <v>0.1317086777075232</v>
      </c>
    </row>
    <row r="5" spans="1:11" ht="16.149999999999999">
      <c r="A5" s="56" t="s">
        <v>457</v>
      </c>
      <c r="B5" s="73">
        <v>652</v>
      </c>
      <c r="C5" s="73">
        <v>29</v>
      </c>
      <c r="D5" s="73">
        <v>623</v>
      </c>
      <c r="E5" s="71">
        <v>9.1272464041796494E-2</v>
      </c>
      <c r="F5" s="71">
        <v>9.2926960602250239E-2</v>
      </c>
    </row>
    <row r="6" spans="1:11" ht="16.149999999999999">
      <c r="A6" s="55" t="s">
        <v>458</v>
      </c>
      <c r="B6" s="73">
        <v>69</v>
      </c>
      <c r="C6" s="73">
        <v>3</v>
      </c>
      <c r="D6" s="73">
        <v>66</v>
      </c>
      <c r="E6" s="71">
        <v>9.441979038806534E-3</v>
      </c>
      <c r="F6" s="71">
        <v>9.8445897267231391E-3</v>
      </c>
      <c r="H6" s="45"/>
      <c r="I6" s="45"/>
    </row>
    <row r="7" spans="1:11" ht="16.149999999999999">
      <c r="A7" s="55" t="s">
        <v>459</v>
      </c>
      <c r="B7" s="73">
        <v>99</v>
      </c>
      <c r="C7" s="73">
        <v>10</v>
      </c>
      <c r="D7" s="73">
        <v>89</v>
      </c>
      <c r="E7" s="71">
        <v>3.1473263462688444E-2</v>
      </c>
      <c r="F7" s="71">
        <v>1.3275280086035748E-2</v>
      </c>
    </row>
    <row r="8" spans="1:11" ht="16.149999999999999">
      <c r="A8" s="55" t="s">
        <v>460</v>
      </c>
      <c r="B8" s="73">
        <v>8</v>
      </c>
      <c r="C8" s="73">
        <v>2</v>
      </c>
      <c r="D8" s="73">
        <v>6</v>
      </c>
      <c r="E8" s="71">
        <v>6.2946526925376891E-3</v>
      </c>
      <c r="F8" s="71">
        <v>8.9496270242937629E-4</v>
      </c>
    </row>
    <row r="9" spans="1:11" ht="16.149999999999999">
      <c r="A9" s="55" t="s">
        <v>461</v>
      </c>
      <c r="B9" s="73">
        <v>104</v>
      </c>
      <c r="C9" s="73">
        <v>5</v>
      </c>
      <c r="D9" s="73">
        <v>99</v>
      </c>
      <c r="E9" s="71">
        <v>1.5736631731344222E-2</v>
      </c>
      <c r="F9" s="71">
        <v>1.4766884590084708E-2</v>
      </c>
    </row>
    <row r="10" spans="1:11">
      <c r="A10" s="16" t="s">
        <v>306</v>
      </c>
    </row>
    <row r="11" spans="1:11">
      <c r="A11" s="63" t="s">
        <v>462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</row>
    <row r="15" spans="1:11" ht="55.15" customHeight="1">
      <c r="A15" s="488" t="s">
        <v>463</v>
      </c>
      <c r="B15" s="488"/>
      <c r="C15" s="488"/>
      <c r="D15" s="488"/>
      <c r="E15" s="488"/>
      <c r="F15" s="488"/>
    </row>
    <row r="16" spans="1:11" ht="16.149999999999999">
      <c r="A16" s="495" t="s">
        <v>456</v>
      </c>
      <c r="B16" s="495" t="s">
        <v>19</v>
      </c>
      <c r="C16" s="559" t="s">
        <v>19</v>
      </c>
      <c r="D16" s="560"/>
      <c r="E16" s="489" t="s">
        <v>83</v>
      </c>
      <c r="F16" s="489"/>
    </row>
    <row r="17" spans="1:6" ht="16.149999999999999">
      <c r="A17" s="495"/>
      <c r="B17" s="495"/>
      <c r="C17" s="11" t="s">
        <v>164</v>
      </c>
      <c r="D17" s="11" t="s">
        <v>44</v>
      </c>
      <c r="E17" s="11" t="s">
        <v>164</v>
      </c>
      <c r="F17" s="11" t="s">
        <v>44</v>
      </c>
    </row>
    <row r="18" spans="1:6" ht="16.149999999999999">
      <c r="A18" s="83" t="s">
        <v>19</v>
      </c>
      <c r="B18" s="292">
        <v>999</v>
      </c>
      <c r="C18" s="292">
        <v>42</v>
      </c>
      <c r="D18" s="292">
        <v>957</v>
      </c>
      <c r="E18" s="240">
        <v>0.14414661770257747</v>
      </c>
      <c r="F18" s="240">
        <v>0.14914556888047314</v>
      </c>
    </row>
    <row r="19" spans="1:6" ht="16.149999999999999">
      <c r="A19" s="56" t="s">
        <v>457</v>
      </c>
      <c r="B19" s="73">
        <v>721</v>
      </c>
      <c r="C19" s="73">
        <v>25</v>
      </c>
      <c r="D19" s="73">
        <v>696</v>
      </c>
      <c r="E19" s="71">
        <v>8.5801558156296115E-2</v>
      </c>
      <c r="F19" s="71">
        <v>3.8961747356445441E-3</v>
      </c>
    </row>
    <row r="20" spans="1:6" ht="16.149999999999999">
      <c r="A20" s="55" t="s">
        <v>458</v>
      </c>
      <c r="B20" s="73">
        <v>70</v>
      </c>
      <c r="C20" s="73">
        <v>2</v>
      </c>
      <c r="D20" s="73">
        <v>68</v>
      </c>
      <c r="E20" s="71">
        <v>6.8641246525036892E-3</v>
      </c>
      <c r="F20" s="71">
        <v>1.059759528095316E-2</v>
      </c>
    </row>
    <row r="21" spans="1:6" ht="16.149999999999999">
      <c r="A21" s="55" t="s">
        <v>459</v>
      </c>
      <c r="B21" s="73">
        <v>84</v>
      </c>
      <c r="C21" s="73">
        <v>11</v>
      </c>
      <c r="D21" s="73">
        <v>73</v>
      </c>
      <c r="E21" s="71">
        <v>3.7752685588770291E-2</v>
      </c>
      <c r="F21" s="71">
        <v>1.137683022808207E-2</v>
      </c>
    </row>
    <row r="22" spans="1:6" ht="16.149999999999999">
      <c r="A22" s="55" t="s">
        <v>460</v>
      </c>
      <c r="B22" s="73">
        <v>14</v>
      </c>
      <c r="C22" s="73">
        <v>0</v>
      </c>
      <c r="D22" s="73">
        <v>14</v>
      </c>
      <c r="E22" s="71">
        <v>0</v>
      </c>
      <c r="F22" s="71">
        <v>2.1818578519609447E-3</v>
      </c>
    </row>
    <row r="23" spans="1:6" ht="16.149999999999999">
      <c r="A23" s="55" t="s">
        <v>461</v>
      </c>
      <c r="B23" s="73">
        <v>110</v>
      </c>
      <c r="C23" s="73">
        <v>4</v>
      </c>
      <c r="D23" s="73">
        <v>106</v>
      </c>
      <c r="E23" s="71">
        <v>1.3728249305007378E-2</v>
      </c>
      <c r="F23" s="71">
        <v>1.6519780879132868E-2</v>
      </c>
    </row>
    <row r="24" spans="1:6">
      <c r="A24" s="16" t="s">
        <v>306</v>
      </c>
    </row>
    <row r="25" spans="1:6">
      <c r="A25" s="63" t="s">
        <v>462</v>
      </c>
    </row>
  </sheetData>
  <mergeCells count="10">
    <mergeCell ref="A1:F1"/>
    <mergeCell ref="A2:A3"/>
    <mergeCell ref="B2:B3"/>
    <mergeCell ref="C2:D2"/>
    <mergeCell ref="E2:F2"/>
    <mergeCell ref="A15:F15"/>
    <mergeCell ref="A16:A17"/>
    <mergeCell ref="B16:B17"/>
    <mergeCell ref="C16:D16"/>
    <mergeCell ref="E16:F16"/>
  </mergeCells>
  <pageMargins left="0.511811024" right="0.511811024" top="0.78740157499999996" bottom="0.78740157499999996" header="0.31496062000000002" footer="0.3149606200000000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5B253-80B9-4D62-90D6-6AE9B930A038}">
  <dimension ref="A1:C7"/>
  <sheetViews>
    <sheetView workbookViewId="0">
      <selection activeCell="C17" sqref="C17"/>
    </sheetView>
  </sheetViews>
  <sheetFormatPr defaultRowHeight="14.45"/>
  <cols>
    <col min="1" max="1" width="28.28515625" customWidth="1"/>
    <col min="2" max="3" width="24.28515625" customWidth="1"/>
  </cols>
  <sheetData>
    <row r="1" spans="1:3" ht="51.75" customHeight="1">
      <c r="A1" s="479" t="s">
        <v>464</v>
      </c>
      <c r="B1" s="479"/>
      <c r="C1" s="479"/>
    </row>
    <row r="2" spans="1:3" ht="16.149999999999999">
      <c r="A2" s="32"/>
      <c r="B2" s="364" t="s">
        <v>465</v>
      </c>
      <c r="C2" s="40" t="s">
        <v>28</v>
      </c>
    </row>
    <row r="3" spans="1:3" ht="16.149999999999999">
      <c r="A3" s="33" t="s">
        <v>19</v>
      </c>
      <c r="B3" s="428">
        <v>1713</v>
      </c>
      <c r="C3" s="429">
        <v>100</v>
      </c>
    </row>
    <row r="4" spans="1:3" ht="16.149999999999999">
      <c r="A4" s="37" t="s">
        <v>466</v>
      </c>
      <c r="B4" s="430">
        <v>976</v>
      </c>
      <c r="C4" s="431">
        <v>60.396039603960396</v>
      </c>
    </row>
    <row r="5" spans="1:3" ht="16.149999999999999">
      <c r="A5" s="37" t="s">
        <v>467</v>
      </c>
      <c r="B5" s="430">
        <v>640</v>
      </c>
      <c r="C5" s="431">
        <v>39.603960396039604</v>
      </c>
    </row>
    <row r="6" spans="1:3" ht="16.149999999999999">
      <c r="A6" s="37" t="s">
        <v>468</v>
      </c>
      <c r="B6" s="430">
        <v>97</v>
      </c>
      <c r="C6" s="432" t="s">
        <v>41</v>
      </c>
    </row>
    <row r="7" spans="1:3">
      <c r="A7" s="561" t="s">
        <v>469</v>
      </c>
      <c r="B7" s="561"/>
      <c r="C7" s="561"/>
    </row>
  </sheetData>
  <mergeCells count="2">
    <mergeCell ref="A1:C1"/>
    <mergeCell ref="A7:C7"/>
  </mergeCells>
  <pageMargins left="0.511811024" right="0.511811024" top="0.78740157499999996" bottom="0.78740157499999996" header="0.31496062000000002" footer="0.3149606200000000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1F2EE-441C-478E-8E43-A48DBA032F15}">
  <dimension ref="A1:C13"/>
  <sheetViews>
    <sheetView workbookViewId="0">
      <selection activeCell="A21" sqref="A21"/>
    </sheetView>
  </sheetViews>
  <sheetFormatPr defaultRowHeight="14.45"/>
  <cols>
    <col min="1" max="1" width="88.5703125" customWidth="1"/>
    <col min="2" max="2" width="24.5703125" customWidth="1"/>
    <col min="3" max="3" width="25.85546875" customWidth="1"/>
  </cols>
  <sheetData>
    <row r="1" spans="1:3" ht="43.5" customHeight="1">
      <c r="A1" s="479" t="s">
        <v>470</v>
      </c>
      <c r="B1" s="479"/>
      <c r="C1" s="479"/>
    </row>
    <row r="2" spans="1:3" ht="16.149999999999999">
      <c r="A2" s="32" t="s">
        <v>97</v>
      </c>
      <c r="B2" s="364" t="s">
        <v>465</v>
      </c>
      <c r="C2" s="433" t="s">
        <v>28</v>
      </c>
    </row>
    <row r="3" spans="1:3" ht="16.149999999999999" customHeight="1">
      <c r="A3" s="434" t="s">
        <v>19</v>
      </c>
      <c r="B3" s="435">
        <v>5318</v>
      </c>
      <c r="C3" s="429">
        <v>100</v>
      </c>
    </row>
    <row r="4" spans="1:3" ht="16.149999999999999" customHeight="1">
      <c r="A4" s="376" t="s">
        <v>471</v>
      </c>
      <c r="B4" s="430">
        <v>176</v>
      </c>
      <c r="C4" s="151">
        <v>3.3099999999999996</v>
      </c>
    </row>
    <row r="5" spans="1:3" ht="16.149999999999999" customHeight="1">
      <c r="A5" s="376" t="s">
        <v>472</v>
      </c>
      <c r="B5" s="430">
        <v>546</v>
      </c>
      <c r="C5" s="151">
        <v>10.27</v>
      </c>
    </row>
    <row r="6" spans="1:3" ht="16.149999999999999" customHeight="1">
      <c r="A6" s="376" t="s">
        <v>473</v>
      </c>
      <c r="B6" s="430">
        <v>530</v>
      </c>
      <c r="C6" s="151">
        <v>9.9699999999999989</v>
      </c>
    </row>
    <row r="7" spans="1:3" ht="16.149999999999999" customHeight="1">
      <c r="A7" s="376" t="s">
        <v>474</v>
      </c>
      <c r="B7" s="430">
        <v>759</v>
      </c>
      <c r="C7" s="151">
        <v>14.27</v>
      </c>
    </row>
    <row r="8" spans="1:3" ht="16.149999999999999">
      <c r="A8" s="376" t="s">
        <v>475</v>
      </c>
      <c r="B8" s="430">
        <v>1040</v>
      </c>
      <c r="C8" s="151">
        <v>19.559999999999999</v>
      </c>
    </row>
    <row r="9" spans="1:3" ht="16.149999999999999" customHeight="1">
      <c r="A9" s="376" t="s">
        <v>476</v>
      </c>
      <c r="B9" s="430">
        <v>819</v>
      </c>
      <c r="C9" s="151">
        <v>15.4</v>
      </c>
    </row>
    <row r="10" spans="1:3" ht="16.149999999999999" customHeight="1">
      <c r="A10" s="376" t="s">
        <v>477</v>
      </c>
      <c r="B10" s="430">
        <v>38</v>
      </c>
      <c r="C10" s="151">
        <v>0.71000000000000008</v>
      </c>
    </row>
    <row r="11" spans="1:3" ht="16.149999999999999" customHeight="1">
      <c r="A11" s="376" t="s">
        <v>478</v>
      </c>
      <c r="B11" s="430">
        <v>1264</v>
      </c>
      <c r="C11" s="151">
        <v>23.77</v>
      </c>
    </row>
    <row r="12" spans="1:3" ht="16.149999999999999" customHeight="1">
      <c r="A12" s="376" t="s">
        <v>479</v>
      </c>
      <c r="B12" s="430">
        <v>146</v>
      </c>
      <c r="C12" s="151">
        <v>2.75</v>
      </c>
    </row>
    <row r="13" spans="1:3">
      <c r="A13" s="15" t="s">
        <v>480</v>
      </c>
      <c r="B13" s="31"/>
      <c r="C13" s="436"/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8FDC-3FAD-4CD0-9DF4-1C6341BD16E1}">
  <dimension ref="A1:I17"/>
  <sheetViews>
    <sheetView workbookViewId="0">
      <selection activeCell="A18" sqref="A18"/>
    </sheetView>
  </sheetViews>
  <sheetFormatPr defaultRowHeight="14.45"/>
  <cols>
    <col min="1" max="1" width="45.42578125" customWidth="1"/>
    <col min="2" max="2" width="17.7109375" customWidth="1"/>
    <col min="3" max="3" width="19.7109375" customWidth="1"/>
    <col min="4" max="4" width="17.7109375" customWidth="1"/>
    <col min="5" max="5" width="19.85546875" customWidth="1"/>
    <col min="6" max="6" width="17.7109375" customWidth="1"/>
    <col min="7" max="7" width="19.85546875" bestFit="1" customWidth="1"/>
    <col min="8" max="8" width="17.7109375" customWidth="1"/>
    <col min="9" max="9" width="19.85546875" bestFit="1" customWidth="1"/>
  </cols>
  <sheetData>
    <row r="1" spans="1:9" ht="30.6" customHeight="1">
      <c r="A1" s="562" t="s">
        <v>481</v>
      </c>
      <c r="B1" s="562"/>
      <c r="C1" s="562"/>
      <c r="D1" s="562"/>
      <c r="E1" s="562"/>
      <c r="F1" s="562"/>
      <c r="G1" s="562"/>
      <c r="H1" s="562"/>
      <c r="I1" s="562"/>
    </row>
    <row r="2" spans="1:9" ht="16.149999999999999">
      <c r="A2" s="485" t="s">
        <v>482</v>
      </c>
      <c r="B2" s="563" t="s">
        <v>19</v>
      </c>
      <c r="C2" s="563"/>
      <c r="D2" s="563" t="s">
        <v>164</v>
      </c>
      <c r="E2" s="563"/>
      <c r="F2" s="563" t="s">
        <v>44</v>
      </c>
      <c r="G2" s="563"/>
      <c r="H2" s="563" t="s">
        <v>483</v>
      </c>
      <c r="I2" s="563"/>
    </row>
    <row r="3" spans="1:9" ht="16.149999999999999">
      <c r="A3" s="485"/>
      <c r="B3" s="47" t="s">
        <v>19</v>
      </c>
      <c r="C3" s="47" t="s">
        <v>28</v>
      </c>
      <c r="D3" s="47" t="s">
        <v>19</v>
      </c>
      <c r="E3" s="47" t="s">
        <v>28</v>
      </c>
      <c r="F3" s="47" t="s">
        <v>19</v>
      </c>
      <c r="G3" s="47" t="s">
        <v>28</v>
      </c>
      <c r="H3" s="47" t="s">
        <v>19</v>
      </c>
      <c r="I3" s="47" t="s">
        <v>28</v>
      </c>
    </row>
    <row r="4" spans="1:9" ht="16.149999999999999">
      <c r="A4" s="58" t="s">
        <v>19</v>
      </c>
      <c r="B4" s="428">
        <v>16304</v>
      </c>
      <c r="C4" s="429">
        <v>100</v>
      </c>
      <c r="D4" s="428">
        <v>4590</v>
      </c>
      <c r="E4" s="429">
        <v>100</v>
      </c>
      <c r="F4" s="428">
        <v>7771</v>
      </c>
      <c r="G4" s="429">
        <v>100</v>
      </c>
      <c r="H4" s="428">
        <v>3964</v>
      </c>
      <c r="I4" s="429">
        <v>100</v>
      </c>
    </row>
    <row r="5" spans="1:9" ht="16.149999999999999">
      <c r="A5" s="59" t="s">
        <v>484</v>
      </c>
      <c r="B5" s="430">
        <v>2542</v>
      </c>
      <c r="C5" s="151">
        <v>15.590000000000002</v>
      </c>
      <c r="D5" s="430">
        <v>801</v>
      </c>
      <c r="E5" s="151">
        <v>17.45</v>
      </c>
      <c r="F5" s="430">
        <v>1051</v>
      </c>
      <c r="G5" s="151">
        <v>13.52</v>
      </c>
      <c r="H5" s="437">
        <v>696</v>
      </c>
      <c r="I5" s="151">
        <v>17.560000000000002</v>
      </c>
    </row>
    <row r="6" spans="1:9" ht="16.149999999999999">
      <c r="A6" s="59" t="s">
        <v>485</v>
      </c>
      <c r="B6" s="430">
        <v>255</v>
      </c>
      <c r="C6" s="151">
        <v>1.5599999999999998</v>
      </c>
      <c r="D6" s="430">
        <v>109</v>
      </c>
      <c r="E6" s="151">
        <v>2.37</v>
      </c>
      <c r="F6" s="430">
        <v>120</v>
      </c>
      <c r="G6" s="151">
        <v>1.54</v>
      </c>
      <c r="H6" s="437">
        <v>26</v>
      </c>
      <c r="I6" s="151">
        <v>0.66</v>
      </c>
    </row>
    <row r="7" spans="1:9" ht="16.149999999999999">
      <c r="A7" s="59" t="s">
        <v>486</v>
      </c>
      <c r="B7" s="430">
        <v>1911</v>
      </c>
      <c r="C7" s="151">
        <v>11.72</v>
      </c>
      <c r="D7" s="430">
        <v>907</v>
      </c>
      <c r="E7" s="151">
        <v>19.759999999999998</v>
      </c>
      <c r="F7" s="430">
        <v>716</v>
      </c>
      <c r="G7" s="151">
        <v>9.2100000000000009</v>
      </c>
      <c r="H7" s="437">
        <v>289</v>
      </c>
      <c r="I7" s="151">
        <v>7.2900000000000009</v>
      </c>
    </row>
    <row r="8" spans="1:9" ht="16.149999999999999">
      <c r="A8" s="59" t="s">
        <v>487</v>
      </c>
      <c r="B8" s="430">
        <v>1668</v>
      </c>
      <c r="C8" s="151">
        <v>10.23</v>
      </c>
      <c r="D8" s="430">
        <v>588</v>
      </c>
      <c r="E8" s="151">
        <v>12.809999999999999</v>
      </c>
      <c r="F8" s="430">
        <v>973</v>
      </c>
      <c r="G8" s="151">
        <v>12.520000000000001</v>
      </c>
      <c r="H8" s="437">
        <v>111</v>
      </c>
      <c r="I8" s="151">
        <v>2.8000000000000003</v>
      </c>
    </row>
    <row r="9" spans="1:9" ht="16.149999999999999">
      <c r="A9" s="59" t="s">
        <v>488</v>
      </c>
      <c r="B9" s="430">
        <v>2375</v>
      </c>
      <c r="C9" s="151">
        <v>14.57</v>
      </c>
      <c r="D9" s="430">
        <v>78</v>
      </c>
      <c r="E9" s="151">
        <v>1.7000000000000002</v>
      </c>
      <c r="F9" s="430">
        <v>1411</v>
      </c>
      <c r="G9" s="151">
        <v>18.16</v>
      </c>
      <c r="H9" s="437">
        <v>887</v>
      </c>
      <c r="I9" s="151">
        <v>22.38</v>
      </c>
    </row>
    <row r="10" spans="1:9" ht="16.149999999999999">
      <c r="A10" s="59" t="s">
        <v>489</v>
      </c>
      <c r="B10" s="430">
        <v>187</v>
      </c>
      <c r="C10" s="151">
        <v>1.1499999999999999</v>
      </c>
      <c r="D10" s="430">
        <v>33</v>
      </c>
      <c r="E10" s="151">
        <v>0.72</v>
      </c>
      <c r="F10" s="430">
        <v>100</v>
      </c>
      <c r="G10" s="151">
        <v>1.29</v>
      </c>
      <c r="H10" s="437">
        <v>54</v>
      </c>
      <c r="I10" s="151">
        <v>1.3599999999999999</v>
      </c>
    </row>
    <row r="11" spans="1:9" ht="16.149999999999999">
      <c r="A11" s="59" t="s">
        <v>490</v>
      </c>
      <c r="B11" s="430">
        <v>7366</v>
      </c>
      <c r="C11" s="151">
        <v>45.18</v>
      </c>
      <c r="D11" s="430">
        <v>2074</v>
      </c>
      <c r="E11" s="151">
        <v>45.190000000000005</v>
      </c>
      <c r="F11" s="430">
        <v>3400</v>
      </c>
      <c r="G11" s="151">
        <v>43.75</v>
      </c>
      <c r="H11" s="437">
        <v>1901</v>
      </c>
      <c r="I11" s="151">
        <v>47.96</v>
      </c>
    </row>
    <row r="12" spans="1:9">
      <c r="A12" s="15" t="s">
        <v>480</v>
      </c>
      <c r="B12" s="31"/>
      <c r="C12" s="31"/>
      <c r="D12" s="31"/>
      <c r="E12" s="31"/>
      <c r="F12" s="31"/>
      <c r="G12" s="31"/>
      <c r="H12" s="31"/>
      <c r="I12" s="31"/>
    </row>
    <row r="17" spans="5:5">
      <c r="E17" s="106"/>
    </row>
  </sheetData>
  <mergeCells count="6">
    <mergeCell ref="A1:I1"/>
    <mergeCell ref="A2:A3"/>
    <mergeCell ref="B2:C2"/>
    <mergeCell ref="D2:E2"/>
    <mergeCell ref="F2:G2"/>
    <mergeCell ref="H2:I2"/>
  </mergeCells>
  <pageMargins left="0.511811024" right="0.511811024" top="0.78740157499999996" bottom="0.78740157499999996" header="0.31496062000000002" footer="0.3149606200000000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EE219-2F88-4419-AD1E-E7BEB14CBE54}">
  <dimension ref="A1:B20"/>
  <sheetViews>
    <sheetView workbookViewId="0">
      <selection activeCell="B19" sqref="B19"/>
    </sheetView>
  </sheetViews>
  <sheetFormatPr defaultRowHeight="14.45"/>
  <cols>
    <col min="1" max="1" width="30.28515625" customWidth="1"/>
    <col min="2" max="2" width="33.85546875" customWidth="1"/>
  </cols>
  <sheetData>
    <row r="1" spans="1:2" ht="53.25" customHeight="1">
      <c r="A1" s="479" t="s">
        <v>491</v>
      </c>
      <c r="B1" s="479"/>
    </row>
    <row r="2" spans="1:2" ht="16.149999999999999">
      <c r="A2" s="235" t="s">
        <v>110</v>
      </c>
      <c r="B2" s="244" t="s">
        <v>19</v>
      </c>
    </row>
    <row r="3" spans="1:2" ht="16.149999999999999">
      <c r="A3" s="184">
        <v>2015</v>
      </c>
      <c r="B3" s="181">
        <v>749024</v>
      </c>
    </row>
    <row r="4" spans="1:2" ht="16.149999999999999">
      <c r="A4" s="185">
        <v>2016</v>
      </c>
      <c r="B4" s="181">
        <v>1133024</v>
      </c>
    </row>
    <row r="5" spans="1:2" ht="16.149999999999999">
      <c r="A5" s="185">
        <v>2017</v>
      </c>
      <c r="B5" s="181">
        <v>1170580</v>
      </c>
    </row>
    <row r="6" spans="1:2" ht="16.149999999999999">
      <c r="A6" s="185">
        <v>2018</v>
      </c>
      <c r="B6" s="181">
        <v>1185690</v>
      </c>
    </row>
    <row r="7" spans="1:2" ht="16.149999999999999">
      <c r="A7" s="185">
        <v>2019</v>
      </c>
      <c r="B7" s="181">
        <v>1540529</v>
      </c>
    </row>
    <row r="8" spans="1:2" ht="16.149999999999999">
      <c r="A8" s="185">
        <v>2020</v>
      </c>
      <c r="B8" s="181">
        <v>1312230</v>
      </c>
    </row>
    <row r="9" spans="1:2" ht="16.149999999999999">
      <c r="A9" s="185">
        <v>2021</v>
      </c>
      <c r="B9" s="181">
        <v>1077090</v>
      </c>
    </row>
    <row r="10" spans="1:2" ht="16.149999999999999">
      <c r="A10" s="185">
        <v>2022</v>
      </c>
      <c r="B10" s="181">
        <v>761701</v>
      </c>
    </row>
    <row r="11" spans="1:2" ht="16.149999999999999">
      <c r="A11" s="185">
        <v>2023</v>
      </c>
      <c r="B11" s="181">
        <v>568608</v>
      </c>
    </row>
    <row r="12" spans="1:2" ht="16.149999999999999">
      <c r="A12" s="185">
        <v>2024</v>
      </c>
      <c r="B12" s="181">
        <v>691455</v>
      </c>
    </row>
    <row r="13" spans="1:2" ht="16.149999999999999">
      <c r="A13" s="186">
        <v>2025</v>
      </c>
      <c r="B13" s="183">
        <v>864765</v>
      </c>
    </row>
    <row r="14" spans="1:2">
      <c r="A14" s="15" t="s">
        <v>492</v>
      </c>
      <c r="B14" s="15"/>
    </row>
    <row r="15" spans="1:2" ht="43.15" customHeight="1">
      <c r="A15" s="483" t="s">
        <v>493</v>
      </c>
      <c r="B15" s="483"/>
    </row>
    <row r="16" spans="1:2">
      <c r="A16" s="70"/>
      <c r="B16" s="70"/>
    </row>
    <row r="17" spans="1:2">
      <c r="A17" s="70"/>
      <c r="B17" s="70"/>
    </row>
    <row r="18" spans="1:2">
      <c r="A18" s="182"/>
      <c r="B18" s="182"/>
    </row>
    <row r="19" spans="1:2">
      <c r="A19" s="70"/>
      <c r="B19" s="369"/>
    </row>
    <row r="20" spans="1:2">
      <c r="A20" s="70"/>
      <c r="B20" s="70"/>
    </row>
  </sheetData>
  <mergeCells count="2">
    <mergeCell ref="A1:B1"/>
    <mergeCell ref="A15:B15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466FD-5E95-4AE3-939E-53B7672578C0}">
  <dimension ref="A1:B68"/>
  <sheetViews>
    <sheetView workbookViewId="0">
      <selection activeCell="B24" sqref="B24"/>
    </sheetView>
  </sheetViews>
  <sheetFormatPr defaultRowHeight="15" customHeight="1"/>
  <cols>
    <col min="1" max="1" width="40" customWidth="1"/>
    <col min="2" max="2" width="27.7109375" customWidth="1"/>
  </cols>
  <sheetData>
    <row r="1" spans="1:2" ht="65.25" customHeight="1">
      <c r="A1" s="488" t="s">
        <v>494</v>
      </c>
      <c r="B1" s="488"/>
    </row>
    <row r="2" spans="1:2" ht="16.149999999999999">
      <c r="A2" s="47" t="s">
        <v>215</v>
      </c>
      <c r="B2" s="47" t="s">
        <v>19</v>
      </c>
    </row>
    <row r="3" spans="1:2" ht="16.149999999999999">
      <c r="A3" s="301" t="s">
        <v>2</v>
      </c>
      <c r="B3" s="178">
        <v>864765</v>
      </c>
    </row>
    <row r="4" spans="1:2" ht="16.149999999999999">
      <c r="A4" s="304" t="s">
        <v>218</v>
      </c>
      <c r="B4" s="179">
        <v>1956</v>
      </c>
    </row>
    <row r="5" spans="1:2" ht="16.149999999999999">
      <c r="A5" s="55" t="s">
        <v>219</v>
      </c>
      <c r="B5" s="179">
        <v>14330</v>
      </c>
    </row>
    <row r="6" spans="1:2" ht="16.149999999999999">
      <c r="A6" s="55" t="s">
        <v>220</v>
      </c>
      <c r="B6" s="179">
        <v>2339</v>
      </c>
    </row>
    <row r="7" spans="1:2" ht="16.149999999999999">
      <c r="A7" s="55" t="s">
        <v>221</v>
      </c>
      <c r="B7" s="179">
        <v>18536</v>
      </c>
    </row>
    <row r="8" spans="1:2" ht="16.149999999999999">
      <c r="A8" s="55" t="s">
        <v>222</v>
      </c>
      <c r="B8" s="179">
        <v>66775</v>
      </c>
    </row>
    <row r="9" spans="1:2" ht="16.149999999999999">
      <c r="A9" s="55" t="s">
        <v>223</v>
      </c>
      <c r="B9" s="179">
        <v>25387</v>
      </c>
    </row>
    <row r="10" spans="1:2" ht="16.149999999999999">
      <c r="A10" s="55" t="s">
        <v>224</v>
      </c>
      <c r="B10" s="179">
        <v>25650</v>
      </c>
    </row>
    <row r="11" spans="1:2" ht="16.149999999999999">
      <c r="A11" s="55" t="s">
        <v>225</v>
      </c>
      <c r="B11" s="179">
        <v>18852</v>
      </c>
    </row>
    <row r="12" spans="1:2" ht="16.149999999999999">
      <c r="A12" s="55" t="s">
        <v>226</v>
      </c>
      <c r="B12" s="179">
        <v>19989</v>
      </c>
    </row>
    <row r="13" spans="1:2" ht="16.149999999999999">
      <c r="A13" s="55" t="s">
        <v>227</v>
      </c>
      <c r="B13" s="179">
        <v>22684</v>
      </c>
    </row>
    <row r="14" spans="1:2" ht="16.149999999999999">
      <c r="A14" s="55" t="s">
        <v>253</v>
      </c>
      <c r="B14" s="179">
        <v>9993</v>
      </c>
    </row>
    <row r="15" spans="1:2" ht="16.149999999999999">
      <c r="A15" s="55" t="s">
        <v>229</v>
      </c>
      <c r="B15" s="179">
        <v>11411</v>
      </c>
    </row>
    <row r="16" spans="1:2" ht="16.149999999999999">
      <c r="A16" s="55" t="s">
        <v>230</v>
      </c>
      <c r="B16" s="179">
        <v>85581</v>
      </c>
    </row>
    <row r="17" spans="1:2" ht="16.149999999999999">
      <c r="A17" s="55" t="s">
        <v>231</v>
      </c>
      <c r="B17" s="179">
        <v>23488</v>
      </c>
    </row>
    <row r="18" spans="1:2" ht="16.149999999999999">
      <c r="A18" s="55" t="s">
        <v>232</v>
      </c>
      <c r="B18" s="179">
        <v>13084</v>
      </c>
    </row>
    <row r="19" spans="1:2" ht="16.149999999999999">
      <c r="A19" s="55" t="s">
        <v>233</v>
      </c>
      <c r="B19" s="179">
        <v>34051</v>
      </c>
    </row>
    <row r="20" spans="1:2" ht="16.149999999999999">
      <c r="A20" s="55" t="s">
        <v>234</v>
      </c>
      <c r="B20" s="179">
        <v>32413</v>
      </c>
    </row>
    <row r="21" spans="1:2" ht="16.149999999999999">
      <c r="A21" s="55" t="s">
        <v>235</v>
      </c>
      <c r="B21" s="179">
        <v>13608</v>
      </c>
    </row>
    <row r="22" spans="1:2" ht="16.149999999999999">
      <c r="A22" s="55" t="s">
        <v>236</v>
      </c>
      <c r="B22" s="179">
        <v>132833</v>
      </c>
    </row>
    <row r="23" spans="1:2" ht="16.149999999999999">
      <c r="A23" s="55" t="s">
        <v>237</v>
      </c>
      <c r="B23" s="179">
        <v>14081</v>
      </c>
    </row>
    <row r="24" spans="1:2" ht="16.149999999999999">
      <c r="A24" s="55" t="s">
        <v>238</v>
      </c>
      <c r="B24" s="179">
        <v>33759</v>
      </c>
    </row>
    <row r="25" spans="1:2" ht="16.149999999999999">
      <c r="A25" s="55" t="s">
        <v>239</v>
      </c>
      <c r="B25" s="179">
        <v>3996</v>
      </c>
    </row>
    <row r="26" spans="1:2" ht="16.149999999999999">
      <c r="A26" s="55" t="s">
        <v>240</v>
      </c>
      <c r="B26" s="179">
        <v>1564</v>
      </c>
    </row>
    <row r="27" spans="1:2" ht="16.149999999999999">
      <c r="A27" s="55" t="s">
        <v>241</v>
      </c>
      <c r="B27" s="179">
        <v>22440</v>
      </c>
    </row>
    <row r="28" spans="1:2" ht="16.149999999999999">
      <c r="A28" s="55" t="s">
        <v>242</v>
      </c>
      <c r="B28" s="179">
        <v>194440</v>
      </c>
    </row>
    <row r="29" spans="1:2" ht="16.149999999999999">
      <c r="A29" s="55" t="s">
        <v>243</v>
      </c>
      <c r="B29" s="179">
        <v>7908</v>
      </c>
    </row>
    <row r="30" spans="1:2" ht="16.149999999999999">
      <c r="A30" s="55" t="s">
        <v>244</v>
      </c>
      <c r="B30" s="179">
        <v>4456</v>
      </c>
    </row>
    <row r="31" spans="1:2" ht="16.149999999999999">
      <c r="A31" s="55" t="s">
        <v>290</v>
      </c>
      <c r="B31" s="179">
        <v>9161</v>
      </c>
    </row>
    <row r="32" spans="1:2" ht="14.45">
      <c r="A32" s="16" t="s">
        <v>492</v>
      </c>
    </row>
    <row r="37" spans="1:2" ht="53.25" customHeight="1">
      <c r="A37" s="488" t="s">
        <v>495</v>
      </c>
      <c r="B37" s="488"/>
    </row>
    <row r="38" spans="1:2" ht="16.149999999999999">
      <c r="A38" s="47" t="s">
        <v>215</v>
      </c>
      <c r="B38" s="47" t="s">
        <v>19</v>
      </c>
    </row>
    <row r="39" spans="1:2" ht="16.149999999999999">
      <c r="A39" s="301" t="s">
        <v>2</v>
      </c>
      <c r="B39" s="178">
        <v>691455</v>
      </c>
    </row>
    <row r="40" spans="1:2" ht="16.149999999999999">
      <c r="A40" s="304" t="s">
        <v>218</v>
      </c>
      <c r="B40" s="179">
        <v>1801</v>
      </c>
    </row>
    <row r="41" spans="1:2" ht="16.149999999999999">
      <c r="A41" s="55" t="s">
        <v>219</v>
      </c>
      <c r="B41" s="179">
        <v>10633</v>
      </c>
    </row>
    <row r="42" spans="1:2" ht="16.149999999999999">
      <c r="A42" s="55" t="s">
        <v>220</v>
      </c>
      <c r="B42" s="179">
        <v>2116</v>
      </c>
    </row>
    <row r="43" spans="1:2" ht="16.149999999999999">
      <c r="A43" s="55" t="s">
        <v>221</v>
      </c>
      <c r="B43" s="179">
        <v>16451</v>
      </c>
    </row>
    <row r="44" spans="1:2" ht="16.149999999999999">
      <c r="A44" s="55" t="s">
        <v>222</v>
      </c>
      <c r="B44" s="179">
        <v>63330</v>
      </c>
    </row>
    <row r="45" spans="1:2" ht="16.149999999999999">
      <c r="A45" s="55" t="s">
        <v>223</v>
      </c>
      <c r="B45" s="179">
        <v>17067</v>
      </c>
    </row>
    <row r="46" spans="1:2" ht="16.149999999999999">
      <c r="A46" s="55" t="s">
        <v>224</v>
      </c>
      <c r="B46" s="179">
        <v>23155</v>
      </c>
    </row>
    <row r="47" spans="1:2" ht="16.149999999999999">
      <c r="A47" s="55" t="s">
        <v>225</v>
      </c>
      <c r="B47" s="179">
        <v>15954</v>
      </c>
    </row>
    <row r="48" spans="1:2" ht="16.149999999999999">
      <c r="A48" s="55" t="s">
        <v>226</v>
      </c>
      <c r="B48" s="179">
        <v>18232</v>
      </c>
    </row>
    <row r="49" spans="1:2" ht="16.149999999999999">
      <c r="A49" s="55" t="s">
        <v>227</v>
      </c>
      <c r="B49" s="179">
        <v>17832</v>
      </c>
    </row>
    <row r="50" spans="1:2" ht="16.149999999999999">
      <c r="A50" s="55" t="s">
        <v>253</v>
      </c>
      <c r="B50" s="179">
        <v>8144</v>
      </c>
    </row>
    <row r="51" spans="1:2" ht="16.149999999999999">
      <c r="A51" s="55" t="s">
        <v>229</v>
      </c>
      <c r="B51" s="179">
        <v>9413</v>
      </c>
    </row>
    <row r="52" spans="1:2" ht="16.149999999999999">
      <c r="A52" s="55" t="s">
        <v>230</v>
      </c>
      <c r="B52" s="179">
        <v>64484</v>
      </c>
    </row>
    <row r="53" spans="1:2" ht="16.149999999999999">
      <c r="A53" s="55" t="s">
        <v>231</v>
      </c>
      <c r="B53" s="179">
        <v>18501</v>
      </c>
    </row>
    <row r="54" spans="1:2" ht="16.149999999999999">
      <c r="A54" s="55" t="s">
        <v>232</v>
      </c>
      <c r="B54" s="179">
        <v>9590</v>
      </c>
    </row>
    <row r="55" spans="1:2" ht="16.149999999999999">
      <c r="A55" s="55" t="s">
        <v>233</v>
      </c>
      <c r="B55" s="179">
        <v>24907</v>
      </c>
    </row>
    <row r="56" spans="1:2" ht="16.149999999999999">
      <c r="A56" s="55" t="s">
        <v>234</v>
      </c>
      <c r="B56" s="179">
        <v>31030</v>
      </c>
    </row>
    <row r="57" spans="1:2" ht="16.149999999999999">
      <c r="A57" s="55" t="s">
        <v>235</v>
      </c>
      <c r="B57" s="179">
        <v>10771</v>
      </c>
    </row>
    <row r="58" spans="1:2" ht="16.149999999999999">
      <c r="A58" s="55" t="s">
        <v>236</v>
      </c>
      <c r="B58" s="179">
        <v>112164</v>
      </c>
    </row>
    <row r="59" spans="1:2" ht="16.149999999999999">
      <c r="A59" s="55" t="s">
        <v>237</v>
      </c>
      <c r="B59" s="179">
        <v>10276</v>
      </c>
    </row>
    <row r="60" spans="1:2" ht="16.149999999999999">
      <c r="A60" s="55" t="s">
        <v>238</v>
      </c>
      <c r="B60" s="179">
        <v>24779</v>
      </c>
    </row>
    <row r="61" spans="1:2" ht="16.149999999999999">
      <c r="A61" s="55" t="s">
        <v>239</v>
      </c>
      <c r="B61" s="179">
        <v>3922</v>
      </c>
    </row>
    <row r="62" spans="1:2" ht="16.149999999999999">
      <c r="A62" s="55" t="s">
        <v>240</v>
      </c>
      <c r="B62" s="179">
        <v>1307</v>
      </c>
    </row>
    <row r="63" spans="1:2" ht="16.149999999999999">
      <c r="A63" s="55" t="s">
        <v>241</v>
      </c>
      <c r="B63" s="179">
        <v>17185</v>
      </c>
    </row>
    <row r="64" spans="1:2" ht="16.149999999999999">
      <c r="A64" s="55" t="s">
        <v>242</v>
      </c>
      <c r="B64" s="179">
        <v>142889</v>
      </c>
    </row>
    <row r="65" spans="1:2" ht="16.149999999999999">
      <c r="A65" s="55" t="s">
        <v>243</v>
      </c>
      <c r="B65" s="179">
        <v>7905</v>
      </c>
    </row>
    <row r="66" spans="1:2" ht="16.149999999999999">
      <c r="A66" s="55" t="s">
        <v>244</v>
      </c>
      <c r="B66" s="179">
        <v>4353</v>
      </c>
    </row>
    <row r="67" spans="1:2" ht="16.149999999999999">
      <c r="A67" s="55" t="s">
        <v>290</v>
      </c>
      <c r="B67" s="179">
        <v>3264</v>
      </c>
    </row>
    <row r="68" spans="1:2" ht="14.45">
      <c r="A68" s="15" t="s">
        <v>492</v>
      </c>
    </row>
  </sheetData>
  <mergeCells count="2">
    <mergeCell ref="A1:B1"/>
    <mergeCell ref="A37:B37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DDCA-44FD-4376-8194-62F06D582723}">
  <dimension ref="A1:D21"/>
  <sheetViews>
    <sheetView workbookViewId="0">
      <selection activeCell="A28" sqref="A28"/>
    </sheetView>
  </sheetViews>
  <sheetFormatPr defaultRowHeight="14.45"/>
  <cols>
    <col min="1" max="1" width="40.140625" customWidth="1"/>
    <col min="2" max="3" width="29.140625" customWidth="1"/>
    <col min="4" max="4" width="27.85546875" customWidth="1"/>
  </cols>
  <sheetData>
    <row r="1" spans="1:4" ht="52.5" customHeight="1">
      <c r="A1" s="505" t="s">
        <v>496</v>
      </c>
      <c r="B1" s="505"/>
      <c r="C1" s="505"/>
      <c r="D1" s="505"/>
    </row>
    <row r="2" spans="1:4" s="205" customFormat="1" ht="16.149999999999999" customHeight="1">
      <c r="A2" s="212" t="s">
        <v>497</v>
      </c>
      <c r="B2" s="212" t="s">
        <v>97</v>
      </c>
      <c r="C2" s="230" t="s">
        <v>19</v>
      </c>
      <c r="D2" s="230" t="s">
        <v>28</v>
      </c>
    </row>
    <row r="3" spans="1:4" ht="15" customHeight="1">
      <c r="A3" s="564" t="s">
        <v>19</v>
      </c>
      <c r="B3" s="565"/>
      <c r="C3" s="166">
        <v>679058</v>
      </c>
      <c r="D3" s="170">
        <f>1*100</f>
        <v>100</v>
      </c>
    </row>
    <row r="4" spans="1:4" ht="16.149999999999999">
      <c r="A4" s="566" t="s">
        <v>498</v>
      </c>
      <c r="B4" s="167" t="s">
        <v>478</v>
      </c>
      <c r="C4" s="460">
        <v>282141</v>
      </c>
      <c r="D4" s="171">
        <f>0.4155*100</f>
        <v>41.55</v>
      </c>
    </row>
    <row r="5" spans="1:4" ht="16.149999999999999" customHeight="1">
      <c r="A5" s="566"/>
      <c r="B5" s="167" t="s">
        <v>476</v>
      </c>
      <c r="C5" s="460">
        <v>96459</v>
      </c>
      <c r="D5" s="171">
        <f>0.142*100</f>
        <v>14.2</v>
      </c>
    </row>
    <row r="6" spans="1:4" ht="16.149999999999999" customHeight="1">
      <c r="A6" s="566"/>
      <c r="B6" s="167" t="s">
        <v>499</v>
      </c>
      <c r="C6" s="460">
        <v>97027</v>
      </c>
      <c r="D6" s="171">
        <f>0.1429*100</f>
        <v>14.29</v>
      </c>
    </row>
    <row r="7" spans="1:4" ht="16.149999999999999" customHeight="1">
      <c r="A7" s="566"/>
      <c r="B7" s="167" t="s">
        <v>500</v>
      </c>
      <c r="C7" s="460">
        <v>34829</v>
      </c>
      <c r="D7" s="171">
        <f>0.0513*100</f>
        <v>5.13</v>
      </c>
    </row>
    <row r="8" spans="1:4" ht="16.149999999999999" customHeight="1">
      <c r="A8" s="566"/>
      <c r="B8" s="167" t="s">
        <v>479</v>
      </c>
      <c r="C8" s="460">
        <v>12680</v>
      </c>
      <c r="D8" s="171">
        <f>0.0187*100</f>
        <v>1.87</v>
      </c>
    </row>
    <row r="9" spans="1:4" ht="16.149999999999999" customHeight="1">
      <c r="A9" s="567"/>
      <c r="B9" s="167" t="s">
        <v>501</v>
      </c>
      <c r="C9" s="460">
        <v>30849</v>
      </c>
      <c r="D9" s="171">
        <f>0.0454*100</f>
        <v>4.54</v>
      </c>
    </row>
    <row r="10" spans="1:4" ht="16.149999999999999">
      <c r="A10" s="568" t="s">
        <v>502</v>
      </c>
      <c r="B10" s="167" t="s">
        <v>478</v>
      </c>
      <c r="C10" s="460">
        <v>56994</v>
      </c>
      <c r="D10" s="171">
        <f>0.0839*100</f>
        <v>8.39</v>
      </c>
    </row>
    <row r="11" spans="1:4" ht="14.45" customHeight="1">
      <c r="A11" s="568"/>
      <c r="B11" s="167" t="s">
        <v>476</v>
      </c>
      <c r="C11" s="460">
        <v>8505</v>
      </c>
      <c r="D11" s="171">
        <f>0.0125*100</f>
        <v>1.25</v>
      </c>
    </row>
    <row r="12" spans="1:4" ht="14.45" customHeight="1">
      <c r="A12" s="568"/>
      <c r="B12" s="167" t="s">
        <v>499</v>
      </c>
      <c r="C12" s="460">
        <v>18012</v>
      </c>
      <c r="D12" s="171">
        <f>0.0265*100</f>
        <v>2.65</v>
      </c>
    </row>
    <row r="13" spans="1:4" ht="14.45" customHeight="1">
      <c r="A13" s="568"/>
      <c r="B13" s="167" t="s">
        <v>500</v>
      </c>
      <c r="C13" s="460">
        <v>2109</v>
      </c>
      <c r="D13" s="171">
        <f>0.0031*100</f>
        <v>0.31</v>
      </c>
    </row>
    <row r="14" spans="1:4" ht="14.45" customHeight="1">
      <c r="A14" s="568"/>
      <c r="B14" s="167" t="s">
        <v>479</v>
      </c>
      <c r="C14" s="460">
        <v>7854</v>
      </c>
      <c r="D14" s="171">
        <f>0.0116*100</f>
        <v>1.1599999999999999</v>
      </c>
    </row>
    <row r="15" spans="1:4" ht="14.45" customHeight="1">
      <c r="A15" s="568"/>
      <c r="B15" s="167" t="s">
        <v>503</v>
      </c>
      <c r="C15" s="460">
        <v>10068</v>
      </c>
      <c r="D15" s="171">
        <f>0.0148*100</f>
        <v>1.48</v>
      </c>
    </row>
    <row r="16" spans="1:4" ht="14.45" customHeight="1">
      <c r="A16" s="568"/>
      <c r="B16" s="167" t="s">
        <v>504</v>
      </c>
      <c r="C16" s="460">
        <v>56</v>
      </c>
      <c r="D16" s="171">
        <f>0.0001*100</f>
        <v>0.01</v>
      </c>
    </row>
    <row r="17" spans="1:4" ht="14.45" customHeight="1">
      <c r="A17" s="510"/>
      <c r="B17" s="167" t="s">
        <v>501</v>
      </c>
      <c r="C17" s="460">
        <v>21475</v>
      </c>
      <c r="D17" s="171">
        <f>0.0316*100</f>
        <v>3.16</v>
      </c>
    </row>
    <row r="18" spans="1:4">
      <c r="A18" s="16" t="s">
        <v>492</v>
      </c>
    </row>
    <row r="19" spans="1:4">
      <c r="A19" s="16" t="s">
        <v>505</v>
      </c>
    </row>
    <row r="20" spans="1:4">
      <c r="A20" s="16" t="s">
        <v>506</v>
      </c>
    </row>
    <row r="21" spans="1:4">
      <c r="A21" s="16" t="s">
        <v>507</v>
      </c>
    </row>
  </sheetData>
  <mergeCells count="4">
    <mergeCell ref="A3:B3"/>
    <mergeCell ref="A4:A9"/>
    <mergeCell ref="A10:A17"/>
    <mergeCell ref="A1:D1"/>
  </mergeCells>
  <pageMargins left="0.511811024" right="0.511811024" top="0.78740157499999996" bottom="0.78740157499999996" header="0.31496062000000002" footer="0.3149606200000000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EE1BC-A16D-48AE-ABED-DFCCF9D99CB5}">
  <dimension ref="A1:F16"/>
  <sheetViews>
    <sheetView workbookViewId="0">
      <selection activeCell="E6" sqref="E6"/>
    </sheetView>
  </sheetViews>
  <sheetFormatPr defaultRowHeight="15" customHeight="1"/>
  <cols>
    <col min="1" max="1" width="53.42578125" customWidth="1"/>
    <col min="2" max="2" width="19.140625" customWidth="1"/>
    <col min="3" max="4" width="18.42578125" customWidth="1"/>
    <col min="5" max="5" width="19.42578125" customWidth="1"/>
    <col min="6" max="6" width="41.140625" bestFit="1" customWidth="1"/>
  </cols>
  <sheetData>
    <row r="1" spans="1:6" ht="48" customHeight="1">
      <c r="A1" s="506" t="s">
        <v>508</v>
      </c>
      <c r="B1" s="506"/>
      <c r="C1" s="506"/>
      <c r="D1" s="506"/>
    </row>
    <row r="2" spans="1:6" ht="16.149999999999999" customHeight="1">
      <c r="A2" s="569" t="s">
        <v>509</v>
      </c>
      <c r="B2" s="570" t="s">
        <v>28</v>
      </c>
      <c r="C2" s="571"/>
      <c r="D2" s="572"/>
    </row>
    <row r="3" spans="1:6" ht="16.149999999999999" customHeight="1">
      <c r="A3" s="568"/>
      <c r="B3" s="573" t="s">
        <v>19</v>
      </c>
      <c r="C3" s="575" t="s">
        <v>36</v>
      </c>
      <c r="D3" s="576"/>
    </row>
    <row r="4" spans="1:6" ht="39" customHeight="1">
      <c r="A4" s="568"/>
      <c r="B4" s="574"/>
      <c r="C4" s="438" t="s">
        <v>164</v>
      </c>
      <c r="D4" s="439" t="s">
        <v>44</v>
      </c>
    </row>
    <row r="5" spans="1:6" ht="16.149999999999999">
      <c r="A5" s="440" t="s">
        <v>19</v>
      </c>
      <c r="B5" s="441">
        <f>1*100</f>
        <v>100</v>
      </c>
      <c r="C5" s="441">
        <f>1*100</f>
        <v>100</v>
      </c>
      <c r="D5" s="441">
        <f>1*100</f>
        <v>100</v>
      </c>
      <c r="E5" s="458"/>
      <c r="F5" s="66"/>
    </row>
    <row r="6" spans="1:6" ht="16.149999999999999">
      <c r="A6" s="442" t="s">
        <v>510</v>
      </c>
      <c r="B6" s="469">
        <f>0.243245288730795*100</f>
        <v>24.324528873079501</v>
      </c>
      <c r="C6" s="469">
        <f>0.0270916334661355*100</f>
        <v>2.7091633466135501</v>
      </c>
      <c r="D6" s="470">
        <f>0.278492618967572*100</f>
        <v>27.849261896757199</v>
      </c>
      <c r="E6" s="458"/>
    </row>
    <row r="7" spans="1:6" ht="16.149999999999999">
      <c r="A7" s="442" t="s">
        <v>511</v>
      </c>
      <c r="B7" s="471">
        <f>0.315245086909357*100</f>
        <v>31.524508690935697</v>
      </c>
      <c r="C7" s="471">
        <f>0.0581673306772908*100</f>
        <v>5.8167330677290803</v>
      </c>
      <c r="D7" s="171">
        <f>0.357896023717106*100</f>
        <v>35.7896023717106</v>
      </c>
      <c r="E7" s="458"/>
    </row>
    <row r="8" spans="1:6" ht="16.149999999999999">
      <c r="A8" s="442" t="s">
        <v>512</v>
      </c>
      <c r="B8" s="471">
        <f>0.210878175534196*100</f>
        <v>21.087817553419601</v>
      </c>
      <c r="C8" s="471">
        <f>0.502988047808765*100</f>
        <v>50.298804780876502</v>
      </c>
      <c r="D8" s="171">
        <f>0.169290014976008*100</f>
        <v>16.929001497600801</v>
      </c>
      <c r="E8" s="458"/>
      <c r="F8" s="45"/>
    </row>
    <row r="9" spans="1:6" ht="16.149999999999999">
      <c r="A9" s="442" t="s">
        <v>106</v>
      </c>
      <c r="B9" s="471">
        <f>0.113120916269331*100</f>
        <v>11.3120916269331</v>
      </c>
      <c r="C9" s="471">
        <f>0.208366533864542*100</f>
        <v>20.836653386454199</v>
      </c>
      <c r="D9" s="171">
        <f>0.0923011094471102*100</f>
        <v>9.2301109447110203</v>
      </c>
      <c r="E9" s="458"/>
    </row>
    <row r="10" spans="1:6" ht="16.149999999999999">
      <c r="A10" s="442" t="s">
        <v>513</v>
      </c>
      <c r="B10" s="471">
        <f>0.0630944272055299*100</f>
        <v>6.3094427205529895</v>
      </c>
      <c r="C10" s="471">
        <f>0.132270916334661*100</f>
        <v>13.227091633466101</v>
      </c>
      <c r="D10" s="171">
        <f>0.0521103945719612*100</f>
        <v>5.2110394571961196</v>
      </c>
      <c r="E10" s="458"/>
    </row>
    <row r="11" spans="1:6" ht="16.149999999999999">
      <c r="A11" s="442" t="s">
        <v>514</v>
      </c>
      <c r="B11" s="471">
        <f>0.0195514518529731*100</f>
        <v>1.9551451852973099</v>
      </c>
      <c r="C11" s="471">
        <f>0.0348605577689243*100</f>
        <v>3.4860557768924298</v>
      </c>
      <c r="D11" s="171">
        <f>0.0170543109508237*100</f>
        <v>1.7054310950823701</v>
      </c>
      <c r="E11" s="458"/>
    </row>
    <row r="12" spans="1:6" ht="16.149999999999999">
      <c r="A12" s="442" t="s">
        <v>515</v>
      </c>
      <c r="B12" s="472">
        <f>0.0348646534978178*100</f>
        <v>3.4864653497817804</v>
      </c>
      <c r="C12" s="471">
        <f>0.0362549800796813*100</f>
        <v>3.62549800796813</v>
      </c>
      <c r="D12" s="171">
        <f>0.0328555273694184*100</f>
        <v>3.28555273694184</v>
      </c>
      <c r="E12" s="458"/>
    </row>
    <row r="13" spans="1:6" ht="16.149999999999999">
      <c r="A13" s="15" t="s">
        <v>516</v>
      </c>
      <c r="B13" s="473"/>
      <c r="C13" s="67"/>
      <c r="D13" s="67"/>
    </row>
    <row r="14" spans="1:6" ht="14.45">
      <c r="A14" s="15" t="s">
        <v>517</v>
      </c>
      <c r="C14" s="84"/>
    </row>
    <row r="15" spans="1:6" ht="15" customHeight="1">
      <c r="A15" s="16" t="s">
        <v>518</v>
      </c>
    </row>
    <row r="16" spans="1:6" ht="14.45">
      <c r="A16" s="16" t="s">
        <v>519</v>
      </c>
    </row>
  </sheetData>
  <mergeCells count="5">
    <mergeCell ref="A1:D1"/>
    <mergeCell ref="A2:A4"/>
    <mergeCell ref="B2:D2"/>
    <mergeCell ref="B3:B4"/>
    <mergeCell ref="C3:D3"/>
  </mergeCells>
  <pageMargins left="0.511811024" right="0.511811024" top="0.78740157499999996" bottom="0.78740157499999996" header="0.31496062000000002" footer="0.3149606200000000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45B96-68A1-4B4A-AF2A-C7B2FEE631C1}">
  <dimension ref="A1:B12"/>
  <sheetViews>
    <sheetView workbookViewId="0">
      <selection activeCell="A14" sqref="A14"/>
    </sheetView>
  </sheetViews>
  <sheetFormatPr defaultRowHeight="15" customHeight="1"/>
  <cols>
    <col min="1" max="1" width="35.7109375" customWidth="1"/>
    <col min="2" max="2" width="38.85546875" customWidth="1"/>
  </cols>
  <sheetData>
    <row r="1" spans="1:2" ht="65.25" customHeight="1">
      <c r="A1" s="505" t="s">
        <v>520</v>
      </c>
      <c r="B1" s="505"/>
    </row>
    <row r="2" spans="1:2" ht="16.149999999999999">
      <c r="A2" s="443" t="s">
        <v>46</v>
      </c>
      <c r="B2" s="444" t="s">
        <v>28</v>
      </c>
    </row>
    <row r="3" spans="1:2" ht="16.149999999999999">
      <c r="A3" s="440" t="s">
        <v>19</v>
      </c>
      <c r="B3" s="445">
        <f>1*100</f>
        <v>100</v>
      </c>
    </row>
    <row r="4" spans="1:2" ht="16.149999999999999">
      <c r="A4" s="113" t="s">
        <v>47</v>
      </c>
      <c r="B4" s="446">
        <f>0.4194*100</f>
        <v>41.94</v>
      </c>
    </row>
    <row r="5" spans="1:2" ht="16.149999999999999">
      <c r="A5" s="113" t="s">
        <v>48</v>
      </c>
      <c r="B5" s="446">
        <f>0.1262*100</f>
        <v>12.620000000000001</v>
      </c>
    </row>
    <row r="6" spans="1:2" ht="16.149999999999999">
      <c r="A6" s="113" t="s">
        <v>50</v>
      </c>
      <c r="B6" s="446">
        <f>0.4428*100</f>
        <v>44.28</v>
      </c>
    </row>
    <row r="7" spans="1:2" ht="16.149999999999999">
      <c r="A7" s="113" t="s">
        <v>49</v>
      </c>
      <c r="B7" s="446">
        <f>0.0068*100</f>
        <v>0.67999999999999994</v>
      </c>
    </row>
    <row r="8" spans="1:2" ht="16.149999999999999">
      <c r="A8" s="113" t="s">
        <v>51</v>
      </c>
      <c r="B8" s="446">
        <f>0.0048*100</f>
        <v>0.48</v>
      </c>
    </row>
    <row r="9" spans="1:2" ht="14.45">
      <c r="A9" s="15" t="s">
        <v>516</v>
      </c>
      <c r="B9" s="60"/>
    </row>
    <row r="10" spans="1:2" ht="14.45">
      <c r="A10" s="15" t="s">
        <v>517</v>
      </c>
    </row>
    <row r="11" spans="1:2" ht="15" customHeight="1">
      <c r="A11" s="15" t="s">
        <v>518</v>
      </c>
    </row>
    <row r="12" spans="1:2" ht="15" customHeight="1">
      <c r="A12" s="15" t="s">
        <v>275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3FF98-F618-4E87-91CD-2D3D5A0E5785}">
  <dimension ref="A1:C12"/>
  <sheetViews>
    <sheetView workbookViewId="0">
      <selection activeCell="A11" sqref="A11"/>
    </sheetView>
  </sheetViews>
  <sheetFormatPr defaultRowHeight="15" customHeight="1"/>
  <cols>
    <col min="1" max="1" width="35.85546875" customWidth="1"/>
    <col min="2" max="2" width="36.85546875" customWidth="1"/>
  </cols>
  <sheetData>
    <row r="1" spans="1:3" ht="55.5" customHeight="1">
      <c r="A1" s="506" t="s">
        <v>521</v>
      </c>
      <c r="B1" s="506"/>
    </row>
    <row r="2" spans="1:3" ht="16.149999999999999">
      <c r="A2" s="212" t="s">
        <v>109</v>
      </c>
      <c r="B2" s="212" t="s">
        <v>28</v>
      </c>
    </row>
    <row r="3" spans="1:3" ht="16.149999999999999">
      <c r="A3" s="440" t="s">
        <v>19</v>
      </c>
      <c r="B3" s="445">
        <v>100</v>
      </c>
    </row>
    <row r="4" spans="1:3" ht="16.149999999999999">
      <c r="A4" s="113" t="s">
        <v>522</v>
      </c>
      <c r="B4" s="448">
        <f>0.0669*100</f>
        <v>6.69</v>
      </c>
    </row>
    <row r="5" spans="1:3" ht="16.149999999999999">
      <c r="A5" s="113" t="s">
        <v>371</v>
      </c>
      <c r="B5" s="446">
        <f>0.1227*100</f>
        <v>12.27</v>
      </c>
    </row>
    <row r="6" spans="1:3" ht="16.149999999999999">
      <c r="A6" s="113" t="s">
        <v>112</v>
      </c>
      <c r="B6" s="446">
        <f>0.3623*100</f>
        <v>36.230000000000004</v>
      </c>
    </row>
    <row r="7" spans="1:3" ht="16.149999999999999">
      <c r="A7" s="113" t="s">
        <v>113</v>
      </c>
      <c r="B7" s="446">
        <f>0.3369*100</f>
        <v>33.69</v>
      </c>
    </row>
    <row r="8" spans="1:3" ht="16.149999999999999">
      <c r="A8" s="113" t="s">
        <v>523</v>
      </c>
      <c r="B8" s="447">
        <f>0.1113*100</f>
        <v>11.129999999999999</v>
      </c>
    </row>
    <row r="9" spans="1:3" ht="14.45">
      <c r="A9" s="15" t="s">
        <v>516</v>
      </c>
      <c r="B9" s="60"/>
      <c r="C9" s="200"/>
    </row>
    <row r="10" spans="1:3" ht="14.45">
      <c r="A10" s="15" t="s">
        <v>517</v>
      </c>
      <c r="B10" s="45"/>
    </row>
    <row r="11" spans="1:3" ht="15" customHeight="1">
      <c r="A11" s="16" t="s">
        <v>518</v>
      </c>
    </row>
    <row r="12" spans="1:3" ht="15" customHeight="1">
      <c r="A12" s="16" t="s">
        <v>275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C2496-4805-4F2B-B1DA-1DCCC0613DED}">
  <dimension ref="A1:D16"/>
  <sheetViews>
    <sheetView workbookViewId="0">
      <selection activeCell="A20" sqref="A20"/>
    </sheetView>
  </sheetViews>
  <sheetFormatPr defaultRowHeight="15" customHeight="1"/>
  <cols>
    <col min="1" max="1" width="47.28515625" customWidth="1"/>
    <col min="2" max="2" width="27.85546875" customWidth="1"/>
    <col min="4" max="4" width="10.42578125" bestFit="1" customWidth="1"/>
  </cols>
  <sheetData>
    <row r="1" spans="1:4" ht="71.25" customHeight="1">
      <c r="A1" s="505" t="s">
        <v>524</v>
      </c>
      <c r="B1" s="505"/>
    </row>
    <row r="2" spans="1:4" ht="16.149999999999999">
      <c r="A2" s="443" t="s">
        <v>148</v>
      </c>
      <c r="B2" s="449" t="s">
        <v>28</v>
      </c>
    </row>
    <row r="3" spans="1:4" ht="16.149999999999999">
      <c r="A3" s="450" t="s">
        <v>63</v>
      </c>
      <c r="B3" s="462">
        <f>1*100</f>
        <v>100</v>
      </c>
      <c r="D3" s="45"/>
    </row>
    <row r="4" spans="1:4" ht="16.149999999999999">
      <c r="A4" s="113" t="s">
        <v>525</v>
      </c>
      <c r="B4" s="463">
        <f>0.0255*100</f>
        <v>2.5499999999999998</v>
      </c>
      <c r="D4" s="45"/>
    </row>
    <row r="5" spans="1:4" ht="16.149999999999999">
      <c r="A5" s="172" t="s">
        <v>526</v>
      </c>
      <c r="B5" s="463">
        <f>0.1891*100</f>
        <v>18.91</v>
      </c>
      <c r="D5" s="45"/>
    </row>
    <row r="6" spans="1:4" ht="16.149999999999999">
      <c r="A6" s="172" t="s">
        <v>527</v>
      </c>
      <c r="B6" s="463">
        <f>0.047*100</f>
        <v>4.7</v>
      </c>
      <c r="D6" s="45"/>
    </row>
    <row r="7" spans="1:4" ht="16.149999999999999">
      <c r="A7" s="172" t="s">
        <v>528</v>
      </c>
      <c r="B7" s="463">
        <f>0.1099*100</f>
        <v>10.99</v>
      </c>
      <c r="D7" s="45"/>
    </row>
    <row r="8" spans="1:4" ht="16.149999999999999">
      <c r="A8" s="172" t="s">
        <v>529</v>
      </c>
      <c r="B8" s="463">
        <f>0.3544*100</f>
        <v>35.44</v>
      </c>
      <c r="D8" s="45"/>
    </row>
    <row r="9" spans="1:4" ht="16.149999999999999">
      <c r="A9" s="172" t="s">
        <v>530</v>
      </c>
      <c r="B9" s="463">
        <f>0.1021*100</f>
        <v>10.209999999999999</v>
      </c>
      <c r="D9" s="45"/>
    </row>
    <row r="10" spans="1:4" ht="16.149999999999999">
      <c r="A10" s="172" t="s">
        <v>531</v>
      </c>
      <c r="B10" s="463">
        <f>0.1367*100</f>
        <v>13.669999999999998</v>
      </c>
      <c r="D10" s="45"/>
    </row>
    <row r="11" spans="1:4" ht="16.149999999999999">
      <c r="A11" s="172" t="s">
        <v>532</v>
      </c>
      <c r="B11" s="463">
        <f>0.0281*100</f>
        <v>2.81</v>
      </c>
      <c r="D11" s="45"/>
    </row>
    <row r="12" spans="1:4" ht="16.149999999999999">
      <c r="A12" s="172" t="s">
        <v>106</v>
      </c>
      <c r="B12" s="463">
        <f>0.0072*100</f>
        <v>0.72</v>
      </c>
      <c r="D12" s="45"/>
    </row>
    <row r="13" spans="1:4" ht="14.45">
      <c r="A13" s="15" t="s">
        <v>516</v>
      </c>
      <c r="B13" s="60"/>
    </row>
    <row r="14" spans="1:4" ht="14.45">
      <c r="A14" s="15" t="s">
        <v>517</v>
      </c>
    </row>
    <row r="15" spans="1:4" ht="15" customHeight="1">
      <c r="A15" s="16" t="s">
        <v>518</v>
      </c>
    </row>
    <row r="16" spans="1:4" ht="15" customHeight="1">
      <c r="A16" s="16" t="s">
        <v>275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879D-3D5F-4CD1-80C0-0DE99215F6C0}">
  <dimension ref="A1:B14"/>
  <sheetViews>
    <sheetView workbookViewId="0">
      <selection activeCell="A22" sqref="A22"/>
    </sheetView>
  </sheetViews>
  <sheetFormatPr defaultRowHeight="15" customHeight="1"/>
  <cols>
    <col min="1" max="1" width="40.28515625" customWidth="1"/>
    <col min="2" max="2" width="31.42578125" customWidth="1"/>
  </cols>
  <sheetData>
    <row r="1" spans="1:2" ht="60" customHeight="1">
      <c r="A1" s="577" t="s">
        <v>533</v>
      </c>
      <c r="B1" s="577"/>
    </row>
    <row r="2" spans="1:2" ht="16.149999999999999">
      <c r="A2" s="451" t="s">
        <v>1</v>
      </c>
      <c r="B2" s="451" t="s">
        <v>28</v>
      </c>
    </row>
    <row r="3" spans="1:2" ht="16.149999999999999">
      <c r="A3" s="452" t="s">
        <v>2</v>
      </c>
      <c r="B3" s="453">
        <f>1*100</f>
        <v>100</v>
      </c>
    </row>
    <row r="4" spans="1:2" ht="16.149999999999999">
      <c r="A4" s="68" t="s">
        <v>534</v>
      </c>
      <c r="B4" s="72">
        <f>0.0614*100</f>
        <v>6.1400000000000006</v>
      </c>
    </row>
    <row r="5" spans="1:2" ht="16.149999999999999">
      <c r="A5" s="68" t="s">
        <v>4</v>
      </c>
      <c r="B5" s="72">
        <f>0.1926*100</f>
        <v>19.259999999999998</v>
      </c>
    </row>
    <row r="6" spans="1:2" ht="16.149999999999999">
      <c r="A6" s="68" t="s">
        <v>5</v>
      </c>
      <c r="B6" s="72">
        <f>0.5398*100</f>
        <v>53.98</v>
      </c>
    </row>
    <row r="7" spans="1:2" ht="16.149999999999999">
      <c r="A7" s="68" t="s">
        <v>31</v>
      </c>
      <c r="B7" s="72">
        <f>0.1169*100</f>
        <v>11.690000000000001</v>
      </c>
    </row>
    <row r="8" spans="1:2" ht="16.149999999999999">
      <c r="A8" s="68" t="s">
        <v>7</v>
      </c>
      <c r="B8" s="72">
        <f>0.0893*100</f>
        <v>8.93</v>
      </c>
    </row>
    <row r="9" spans="1:2" ht="16.149999999999999">
      <c r="A9" s="15" t="s">
        <v>516</v>
      </c>
      <c r="B9" s="69"/>
    </row>
    <row r="10" spans="1:2" ht="14.45">
      <c r="A10" s="16" t="s">
        <v>535</v>
      </c>
    </row>
    <row r="11" spans="1:2" ht="15" customHeight="1">
      <c r="A11" s="16" t="s">
        <v>251</v>
      </c>
    </row>
    <row r="14" spans="1:2" ht="14.45">
      <c r="B14" s="48"/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CD692-0C36-41EC-852E-3DFFC8CC02E0}">
  <dimension ref="A1:C36"/>
  <sheetViews>
    <sheetView zoomScale="90" zoomScaleNormal="90" workbookViewId="0">
      <selection activeCell="B28" sqref="B28"/>
    </sheetView>
  </sheetViews>
  <sheetFormatPr defaultRowHeight="15" customHeight="1"/>
  <cols>
    <col min="1" max="1" width="36.7109375" customWidth="1"/>
    <col min="2" max="2" width="66.7109375" style="131" customWidth="1"/>
    <col min="3" max="3" width="27.5703125" style="131" customWidth="1"/>
  </cols>
  <sheetData>
    <row r="1" spans="1:3" ht="60.75" customHeight="1">
      <c r="A1" s="578" t="s">
        <v>536</v>
      </c>
      <c r="B1" s="579"/>
      <c r="C1" s="580"/>
    </row>
    <row r="2" spans="1:3" s="131" customFormat="1" ht="28.9" customHeight="1">
      <c r="A2" s="169" t="s">
        <v>537</v>
      </c>
      <c r="B2" s="228" t="s">
        <v>538</v>
      </c>
      <c r="C2" s="228" t="s">
        <v>28</v>
      </c>
    </row>
    <row r="3" spans="1:3" ht="15.75" customHeight="1">
      <c r="A3" s="581" t="s">
        <v>19</v>
      </c>
      <c r="B3" s="582"/>
      <c r="C3" s="246">
        <f>1*100</f>
        <v>100</v>
      </c>
    </row>
    <row r="4" spans="1:3" ht="16.149999999999999">
      <c r="A4" s="583" t="s">
        <v>498</v>
      </c>
      <c r="B4" s="245" t="s">
        <v>539</v>
      </c>
      <c r="C4" s="247">
        <f>0.0307*100</f>
        <v>3.0700000000000003</v>
      </c>
    </row>
    <row r="5" spans="1:3" ht="16.149999999999999" customHeight="1">
      <c r="A5" s="583"/>
      <c r="B5" s="245" t="s">
        <v>540</v>
      </c>
      <c r="C5" s="247">
        <f>0.1322*100</f>
        <v>13.22</v>
      </c>
    </row>
    <row r="6" spans="1:3" ht="16.149999999999999" customHeight="1">
      <c r="A6" s="583"/>
      <c r="B6" s="245" t="s">
        <v>541</v>
      </c>
      <c r="C6" s="247">
        <f>0.0712*100</f>
        <v>7.12</v>
      </c>
    </row>
    <row r="7" spans="1:3" ht="16.149999999999999" customHeight="1">
      <c r="A7" s="583"/>
      <c r="B7" s="245" t="s">
        <v>542</v>
      </c>
      <c r="C7" s="247">
        <f>0.0514*100</f>
        <v>5.1400000000000006</v>
      </c>
    </row>
    <row r="8" spans="1:3" ht="16.149999999999999" customHeight="1">
      <c r="A8" s="583"/>
      <c r="B8" s="245" t="s">
        <v>543</v>
      </c>
      <c r="C8" s="247">
        <f>0.1397*100</f>
        <v>13.969999999999999</v>
      </c>
    </row>
    <row r="9" spans="1:3" ht="31.9" customHeight="1">
      <c r="A9" s="583"/>
      <c r="B9" s="245" t="s">
        <v>544</v>
      </c>
      <c r="C9" s="247">
        <f>0.0165*100</f>
        <v>1.6500000000000001</v>
      </c>
    </row>
    <row r="10" spans="1:3" ht="46.15" customHeight="1">
      <c r="A10" s="583"/>
      <c r="B10" s="245" t="s">
        <v>545</v>
      </c>
      <c r="C10" s="247">
        <f>0.0129*100</f>
        <v>1.29</v>
      </c>
    </row>
    <row r="11" spans="1:3" ht="14.45" customHeight="1">
      <c r="A11" s="583"/>
      <c r="B11" s="245" t="s">
        <v>546</v>
      </c>
      <c r="C11" s="247">
        <f>0.0041*100</f>
        <v>0.41000000000000003</v>
      </c>
    </row>
    <row r="12" spans="1:3" ht="14.45" customHeight="1">
      <c r="A12" s="583"/>
      <c r="B12" s="245" t="s">
        <v>547</v>
      </c>
      <c r="C12" s="247">
        <f>0.1497*100</f>
        <v>14.97</v>
      </c>
    </row>
    <row r="13" spans="1:3" ht="42" customHeight="1">
      <c r="A13" s="583"/>
      <c r="B13" s="245" t="s">
        <v>548</v>
      </c>
      <c r="C13" s="247">
        <f>0.0194*100</f>
        <v>1.94</v>
      </c>
    </row>
    <row r="14" spans="1:3" ht="14.45" customHeight="1">
      <c r="A14" s="583"/>
      <c r="B14" s="245" t="s">
        <v>549</v>
      </c>
      <c r="C14" s="247">
        <f>0.0232*100</f>
        <v>2.3199999999999998</v>
      </c>
    </row>
    <row r="15" spans="1:3" ht="14.45" customHeight="1">
      <c r="A15" s="583"/>
      <c r="B15" s="245" t="s">
        <v>550</v>
      </c>
      <c r="C15" s="247">
        <f>0.0625*100</f>
        <v>6.25</v>
      </c>
    </row>
    <row r="16" spans="1:3" ht="14.45" customHeight="1">
      <c r="A16" s="583"/>
      <c r="B16" s="245" t="s">
        <v>551</v>
      </c>
      <c r="C16" s="247">
        <f>0.0466*100</f>
        <v>4.66</v>
      </c>
    </row>
    <row r="17" spans="1:3" ht="14.45" customHeight="1">
      <c r="A17" s="583"/>
      <c r="B17" s="245" t="s">
        <v>552</v>
      </c>
      <c r="C17" s="247">
        <f>0.0717*100</f>
        <v>7.17</v>
      </c>
    </row>
    <row r="18" spans="1:3" ht="16.149999999999999">
      <c r="A18" s="584" t="s">
        <v>502</v>
      </c>
      <c r="B18" s="245" t="s">
        <v>553</v>
      </c>
      <c r="C18" s="247">
        <f>0.0004*100</f>
        <v>0.04</v>
      </c>
    </row>
    <row r="19" spans="1:3" ht="14.45" customHeight="1">
      <c r="A19" s="585"/>
      <c r="B19" s="245" t="s">
        <v>542</v>
      </c>
      <c r="C19" s="247">
        <f>0.0078*100</f>
        <v>0.77999999999999992</v>
      </c>
    </row>
    <row r="20" spans="1:3" ht="14.45" customHeight="1">
      <c r="A20" s="585"/>
      <c r="B20" s="245" t="s">
        <v>554</v>
      </c>
      <c r="C20" s="247">
        <f>0.01*100</f>
        <v>1</v>
      </c>
    </row>
    <row r="21" spans="1:3" ht="48.6">
      <c r="A21" s="585"/>
      <c r="B21" s="245" t="s">
        <v>555</v>
      </c>
      <c r="C21" s="247">
        <f>0.0016*100</f>
        <v>0.16</v>
      </c>
    </row>
    <row r="22" spans="1:3" ht="14.45" customHeight="1">
      <c r="A22" s="585"/>
      <c r="B22" s="245" t="s">
        <v>546</v>
      </c>
      <c r="C22" s="247">
        <f>0.0024*100</f>
        <v>0.24</v>
      </c>
    </row>
    <row r="23" spans="1:3" ht="48.6">
      <c r="A23" s="585"/>
      <c r="B23" s="245" t="s">
        <v>556</v>
      </c>
      <c r="C23" s="247">
        <f>0.0006*100</f>
        <v>0.06</v>
      </c>
    </row>
    <row r="24" spans="1:3" ht="16.149999999999999">
      <c r="A24" s="585"/>
      <c r="B24" s="245" t="s">
        <v>557</v>
      </c>
      <c r="C24" s="247">
        <f>0.0006*100</f>
        <v>0.06</v>
      </c>
    </row>
    <row r="25" spans="1:3" ht="14.45" customHeight="1">
      <c r="A25" s="585"/>
      <c r="B25" s="245" t="s">
        <v>547</v>
      </c>
      <c r="C25" s="247">
        <f>0.0402*100</f>
        <v>4.0199999999999996</v>
      </c>
    </row>
    <row r="26" spans="1:3" ht="14.45" customHeight="1">
      <c r="A26" s="585"/>
      <c r="B26" s="245" t="s">
        <v>558</v>
      </c>
      <c r="C26" s="247">
        <f>0.0015*100</f>
        <v>0.15</v>
      </c>
    </row>
    <row r="27" spans="1:3" ht="37.5" customHeight="1">
      <c r="A27" s="585"/>
      <c r="B27" s="245" t="s">
        <v>559</v>
      </c>
      <c r="C27" s="247">
        <f>0.0028*100</f>
        <v>0.27999999999999997</v>
      </c>
    </row>
    <row r="28" spans="1:3" ht="14.45" customHeight="1">
      <c r="A28" s="585"/>
      <c r="B28" s="245" t="s">
        <v>560</v>
      </c>
      <c r="C28" s="247">
        <f>0.0018*100</f>
        <v>0.18</v>
      </c>
    </row>
    <row r="29" spans="1:3" ht="14.45" customHeight="1">
      <c r="A29" s="585"/>
      <c r="B29" s="245" t="s">
        <v>551</v>
      </c>
      <c r="C29" s="247">
        <f>0.0098*100</f>
        <v>0.98</v>
      </c>
    </row>
    <row r="30" spans="1:3" ht="14.45" customHeight="1">
      <c r="A30" s="585"/>
      <c r="B30" s="245" t="s">
        <v>552</v>
      </c>
      <c r="C30" s="247">
        <f>0.0249*100</f>
        <v>2.4899999999999998</v>
      </c>
    </row>
    <row r="31" spans="1:3" ht="14.45" customHeight="1">
      <c r="A31" s="585"/>
      <c r="B31" s="245" t="s">
        <v>561</v>
      </c>
      <c r="C31" s="247">
        <f>0.0013*100</f>
        <v>0.13</v>
      </c>
    </row>
    <row r="32" spans="1:3" ht="14.45" customHeight="1">
      <c r="A32" s="586"/>
      <c r="B32" s="245" t="s">
        <v>562</v>
      </c>
      <c r="C32" s="247">
        <f>0.0624*100</f>
        <v>6.2399999999999993</v>
      </c>
    </row>
    <row r="33" spans="1:1" ht="14.45">
      <c r="A33" s="15" t="s">
        <v>516</v>
      </c>
    </row>
    <row r="34" spans="1:1" ht="15" customHeight="1">
      <c r="A34" s="16" t="s">
        <v>535</v>
      </c>
    </row>
    <row r="35" spans="1:1" ht="15" customHeight="1">
      <c r="A35" s="16" t="s">
        <v>251</v>
      </c>
    </row>
    <row r="36" spans="1:1" ht="15" customHeight="1">
      <c r="A36" s="15"/>
    </row>
  </sheetData>
  <mergeCells count="4">
    <mergeCell ref="A1:C1"/>
    <mergeCell ref="A3:B3"/>
    <mergeCell ref="A4:A17"/>
    <mergeCell ref="A18:A32"/>
  </mergeCells>
  <pageMargins left="0.511811024" right="0.511811024" top="0.78740157499999996" bottom="0.78740157499999996" header="0.31496062000000002" footer="0.3149606200000000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66274-0E30-47EC-9D86-84DCF4172A4F}">
  <dimension ref="A1:C17"/>
  <sheetViews>
    <sheetView workbookViewId="0">
      <selection activeCell="A18" sqref="A18"/>
    </sheetView>
  </sheetViews>
  <sheetFormatPr defaultRowHeight="15" customHeight="1"/>
  <cols>
    <col min="1" max="1" width="38.7109375" customWidth="1"/>
    <col min="2" max="2" width="36.28515625" customWidth="1"/>
    <col min="3" max="3" width="34" customWidth="1"/>
  </cols>
  <sheetData>
    <row r="1" spans="1:3" ht="64.150000000000006" customHeight="1">
      <c r="A1" s="587" t="s">
        <v>563</v>
      </c>
      <c r="B1" s="587"/>
      <c r="C1" s="587"/>
    </row>
    <row r="2" spans="1:3" ht="41.25" customHeight="1">
      <c r="A2" s="293" t="s">
        <v>537</v>
      </c>
      <c r="B2" s="169" t="s">
        <v>564</v>
      </c>
      <c r="C2" s="168" t="s">
        <v>28</v>
      </c>
    </row>
    <row r="3" spans="1:3" ht="16.149999999999999" customHeight="1">
      <c r="A3" s="588" t="s">
        <v>19</v>
      </c>
      <c r="B3" s="589"/>
      <c r="C3" s="175">
        <f>1*100</f>
        <v>100</v>
      </c>
    </row>
    <row r="4" spans="1:3" ht="16.149999999999999" customHeight="1">
      <c r="A4" s="590" t="s">
        <v>498</v>
      </c>
      <c r="B4" s="174" t="s">
        <v>565</v>
      </c>
      <c r="C4" s="176">
        <f>0.310022401870069*100</f>
        <v>31.002240187006901</v>
      </c>
    </row>
    <row r="5" spans="1:3" ht="16.149999999999999" customHeight="1">
      <c r="A5" s="498"/>
      <c r="B5" s="174" t="s">
        <v>566</v>
      </c>
      <c r="C5" s="176">
        <f>0.0170449011395734*100</f>
        <v>1.7044901139573398</v>
      </c>
    </row>
    <row r="6" spans="1:3" ht="16.149999999999999" customHeight="1">
      <c r="A6" s="498"/>
      <c r="B6" s="174" t="s">
        <v>567</v>
      </c>
      <c r="C6" s="176">
        <f>0.0049673711892471*100</f>
        <v>0.49673711892470995</v>
      </c>
    </row>
    <row r="7" spans="1:3" ht="16.149999999999999" customHeight="1">
      <c r="A7" s="498"/>
      <c r="B7" s="174" t="s">
        <v>568</v>
      </c>
      <c r="C7" s="176">
        <f>0.285477744229083*100</f>
        <v>28.547774422908301</v>
      </c>
    </row>
    <row r="8" spans="1:3" ht="16.149999999999999" customHeight="1">
      <c r="A8" s="590" t="s">
        <v>502</v>
      </c>
      <c r="B8" s="174" t="s">
        <v>565</v>
      </c>
      <c r="C8" s="176">
        <f>0.0833739164312847*100</f>
        <v>8.3373916431284698</v>
      </c>
    </row>
    <row r="9" spans="1:3" ht="16.149999999999999">
      <c r="A9" s="498"/>
      <c r="B9" s="174" t="s">
        <v>566</v>
      </c>
      <c r="C9" s="176">
        <f>0.0135872211941171*100</f>
        <v>1.3587221194117098</v>
      </c>
    </row>
    <row r="10" spans="1:3" ht="16.149999999999999">
      <c r="A10" s="498"/>
      <c r="B10" s="174" t="s">
        <v>567</v>
      </c>
      <c r="C10" s="176">
        <f>0.078357845524496*100</f>
        <v>7.8357845524496001</v>
      </c>
    </row>
    <row r="11" spans="1:3" ht="16.149999999999999">
      <c r="A11" s="498"/>
      <c r="B11" s="174" t="s">
        <v>568</v>
      </c>
      <c r="C11" s="176">
        <f>0.207168598422129*100</f>
        <v>20.716859842212902</v>
      </c>
    </row>
    <row r="12" spans="1:3" ht="15" customHeight="1">
      <c r="A12" s="15" t="s">
        <v>516</v>
      </c>
    </row>
    <row r="13" spans="1:3" ht="15" customHeight="1">
      <c r="A13" s="16" t="s">
        <v>569</v>
      </c>
    </row>
    <row r="14" spans="1:3" ht="15" customHeight="1">
      <c r="A14" s="16" t="s">
        <v>570</v>
      </c>
    </row>
    <row r="15" spans="1:3" ht="15" customHeight="1">
      <c r="A15" s="16" t="s">
        <v>571</v>
      </c>
    </row>
    <row r="16" spans="1:3" ht="15" customHeight="1">
      <c r="A16" s="16" t="s">
        <v>572</v>
      </c>
    </row>
    <row r="17" spans="1:1" ht="15" customHeight="1">
      <c r="A17" s="16" t="s">
        <v>573</v>
      </c>
    </row>
  </sheetData>
  <mergeCells count="4">
    <mergeCell ref="A1:C1"/>
    <mergeCell ref="A3:B3"/>
    <mergeCell ref="A4:A7"/>
    <mergeCell ref="A8:A11"/>
  </mergeCells>
  <pageMargins left="0.511811024" right="0.511811024" top="0.78740157499999996" bottom="0.78740157499999996" header="0.31496062000000002" footer="0.3149606200000000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9977A-702F-4B22-899E-7B694D41D572}">
  <dimension ref="A1:C11"/>
  <sheetViews>
    <sheetView workbookViewId="0">
      <selection activeCell="B15" sqref="B15"/>
    </sheetView>
  </sheetViews>
  <sheetFormatPr defaultRowHeight="15" customHeight="1"/>
  <cols>
    <col min="1" max="1" width="89.85546875" customWidth="1"/>
    <col min="2" max="2" width="20.28515625" customWidth="1"/>
  </cols>
  <sheetData>
    <row r="1" spans="1:3" ht="56.25" customHeight="1">
      <c r="A1" s="578" t="s">
        <v>574</v>
      </c>
      <c r="B1" s="580"/>
      <c r="C1" s="454"/>
    </row>
    <row r="2" spans="1:3" ht="16.149999999999999">
      <c r="A2" s="124" t="s">
        <v>575</v>
      </c>
      <c r="B2" s="174" t="s">
        <v>28</v>
      </c>
      <c r="C2" s="31"/>
    </row>
    <row r="3" spans="1:3" ht="16.149999999999999">
      <c r="A3" s="440" t="s">
        <v>19</v>
      </c>
      <c r="B3" s="374">
        <f>1*100</f>
        <v>100</v>
      </c>
      <c r="C3" s="31"/>
    </row>
    <row r="4" spans="1:3" ht="16.149999999999999">
      <c r="A4" s="113" t="s">
        <v>576</v>
      </c>
      <c r="B4" s="383">
        <f>0.0408163265306122*100</f>
        <v>4.0816326530612201</v>
      </c>
      <c r="C4" s="31"/>
    </row>
    <row r="5" spans="1:3" ht="16.149999999999999">
      <c r="A5" s="113" t="s">
        <v>577</v>
      </c>
      <c r="B5" s="383">
        <f>0.285714285714286*100</f>
        <v>28.571428571428598</v>
      </c>
      <c r="C5" s="31"/>
    </row>
    <row r="6" spans="1:3" ht="16.149999999999999">
      <c r="A6" s="113" t="s">
        <v>578</v>
      </c>
      <c r="B6" s="383">
        <f>0.612244897959184*100</f>
        <v>61.224489795918402</v>
      </c>
      <c r="C6" s="31"/>
    </row>
    <row r="7" spans="1:3" ht="16.149999999999999">
      <c r="A7" s="113" t="s">
        <v>579</v>
      </c>
      <c r="B7" s="383">
        <f>0.0612244897959184*100</f>
        <v>6.12244897959184</v>
      </c>
    </row>
    <row r="8" spans="1:3" ht="16.149999999999999">
      <c r="A8" s="113" t="s">
        <v>580</v>
      </c>
      <c r="B8" s="383">
        <f>0.142857142857143*100</f>
        <v>14.285714285714299</v>
      </c>
      <c r="C8" s="31"/>
    </row>
    <row r="9" spans="1:3" ht="15" customHeight="1">
      <c r="A9" s="15" t="s">
        <v>516</v>
      </c>
    </row>
    <row r="10" spans="1:3" ht="15" customHeight="1">
      <c r="A10" s="16" t="s">
        <v>535</v>
      </c>
    </row>
    <row r="11" spans="1:3" ht="15" customHeight="1">
      <c r="A11" s="16" t="s">
        <v>251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3A1DC-2DF2-4A13-A328-DC838328EE03}">
  <dimension ref="A1:B14"/>
  <sheetViews>
    <sheetView workbookViewId="0">
      <selection activeCell="D9" sqref="D9"/>
    </sheetView>
  </sheetViews>
  <sheetFormatPr defaultRowHeight="14.45"/>
  <cols>
    <col min="1" max="1" width="103.28515625" customWidth="1"/>
    <col min="2" max="2" width="38" customWidth="1"/>
  </cols>
  <sheetData>
    <row r="1" spans="1:2" ht="57" customHeight="1">
      <c r="A1" s="505" t="s">
        <v>581</v>
      </c>
      <c r="B1" s="505"/>
    </row>
    <row r="2" spans="1:2" s="131" customFormat="1" ht="31.9" customHeight="1">
      <c r="A2" s="228" t="s">
        <v>582</v>
      </c>
      <c r="B2" s="213" t="s">
        <v>28</v>
      </c>
    </row>
    <row r="3" spans="1:2" ht="16.149999999999999">
      <c r="A3" s="177" t="s">
        <v>19</v>
      </c>
      <c r="B3" s="461">
        <f>1*100</f>
        <v>100</v>
      </c>
    </row>
    <row r="4" spans="1:2" ht="16.149999999999999">
      <c r="A4" s="167" t="s">
        <v>583</v>
      </c>
      <c r="B4" s="171">
        <f>0.7842*100</f>
        <v>78.42</v>
      </c>
    </row>
    <row r="5" spans="1:2" ht="16.149999999999999">
      <c r="A5" s="167" t="s">
        <v>584</v>
      </c>
      <c r="B5" s="171">
        <f>0.0062*100</f>
        <v>0.62</v>
      </c>
    </row>
    <row r="6" spans="1:2" ht="16.149999999999999">
      <c r="A6" s="173" t="s">
        <v>585</v>
      </c>
      <c r="B6" s="171">
        <f>0.0164*100</f>
        <v>1.6400000000000001</v>
      </c>
    </row>
    <row r="7" spans="1:2" ht="16.149999999999999">
      <c r="A7" s="173" t="s">
        <v>586</v>
      </c>
      <c r="B7" s="171">
        <f>0.0189*100</f>
        <v>1.8900000000000001</v>
      </c>
    </row>
    <row r="8" spans="1:2" ht="16.149999999999999">
      <c r="A8" s="173" t="s">
        <v>587</v>
      </c>
      <c r="B8" s="171">
        <f>0.0486*100</f>
        <v>4.8599999999999994</v>
      </c>
    </row>
    <row r="9" spans="1:2" ht="16.149999999999999">
      <c r="A9" s="173" t="s">
        <v>588</v>
      </c>
      <c r="B9" s="171">
        <f>0.005*100</f>
        <v>0.5</v>
      </c>
    </row>
    <row r="10" spans="1:2" ht="16.149999999999999">
      <c r="A10" s="167" t="s">
        <v>589</v>
      </c>
      <c r="B10" s="171">
        <f>0.1209*100</f>
        <v>12.09</v>
      </c>
    </row>
    <row r="11" spans="1:2">
      <c r="A11" s="15" t="s">
        <v>516</v>
      </c>
      <c r="B11" s="70"/>
    </row>
    <row r="12" spans="1:2">
      <c r="A12" s="16" t="s">
        <v>535</v>
      </c>
      <c r="B12" s="15"/>
    </row>
    <row r="13" spans="1:2">
      <c r="A13" s="16" t="s">
        <v>251</v>
      </c>
      <c r="B13" s="70"/>
    </row>
    <row r="14" spans="1:2">
      <c r="A14" s="70"/>
      <c r="B14" s="70"/>
    </row>
  </sheetData>
  <mergeCells count="1">
    <mergeCell ref="A1:B1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6B1C7-1E39-43FA-A28E-1BA3D4B8C81D}">
  <dimension ref="A1:J14"/>
  <sheetViews>
    <sheetView workbookViewId="0">
      <selection activeCell="A14" sqref="A14"/>
    </sheetView>
  </sheetViews>
  <sheetFormatPr defaultRowHeight="14.45"/>
  <cols>
    <col min="1" max="1" width="107" customWidth="1"/>
    <col min="2" max="6" width="13.28515625" customWidth="1"/>
    <col min="7" max="7" width="17.42578125" customWidth="1"/>
  </cols>
  <sheetData>
    <row r="1" spans="1:10" ht="31.15" customHeight="1">
      <c r="A1" s="514" t="s">
        <v>590</v>
      </c>
      <c r="B1" s="514"/>
      <c r="C1" s="514"/>
      <c r="D1" s="514"/>
      <c r="E1" s="514"/>
      <c r="F1" s="514"/>
      <c r="G1" s="514"/>
    </row>
    <row r="2" spans="1:10" ht="16.149999999999999">
      <c r="A2" s="57" t="s">
        <v>591</v>
      </c>
      <c r="B2" s="57" t="s">
        <v>2</v>
      </c>
      <c r="C2" s="57" t="s">
        <v>3</v>
      </c>
      <c r="D2" s="57" t="s">
        <v>4</v>
      </c>
      <c r="E2" s="57" t="s">
        <v>5</v>
      </c>
      <c r="F2" s="57" t="s">
        <v>31</v>
      </c>
      <c r="G2" s="86" t="s">
        <v>7</v>
      </c>
    </row>
    <row r="3" spans="1:10" ht="16.149999999999999">
      <c r="A3" s="83" t="s">
        <v>19</v>
      </c>
      <c r="B3" s="455" t="s">
        <v>592</v>
      </c>
      <c r="C3" s="456" t="s">
        <v>593</v>
      </c>
      <c r="D3" s="456" t="s">
        <v>594</v>
      </c>
      <c r="E3" s="456" t="s">
        <v>595</v>
      </c>
      <c r="F3" s="456" t="s">
        <v>596</v>
      </c>
      <c r="G3" s="456" t="s">
        <v>597</v>
      </c>
    </row>
    <row r="4" spans="1:10" ht="16.149999999999999">
      <c r="A4" s="55" t="s">
        <v>598</v>
      </c>
      <c r="B4" s="457" t="s">
        <v>599</v>
      </c>
      <c r="C4" s="457" t="s">
        <v>600</v>
      </c>
      <c r="D4" s="457" t="s">
        <v>601</v>
      </c>
      <c r="E4" s="457" t="s">
        <v>602</v>
      </c>
      <c r="F4" s="457" t="s">
        <v>603</v>
      </c>
      <c r="G4" s="457" t="s">
        <v>604</v>
      </c>
    </row>
    <row r="5" spans="1:10" ht="16.149999999999999">
      <c r="A5" s="55" t="s">
        <v>605</v>
      </c>
      <c r="B5" s="457" t="s">
        <v>606</v>
      </c>
      <c r="C5" s="457" t="s">
        <v>607</v>
      </c>
      <c r="D5" s="457" t="s">
        <v>608</v>
      </c>
      <c r="E5" s="457" t="s">
        <v>609</v>
      </c>
      <c r="F5" s="457" t="s">
        <v>609</v>
      </c>
      <c r="G5" s="457" t="s">
        <v>610</v>
      </c>
    </row>
    <row r="6" spans="1:10" ht="36.6" customHeight="1">
      <c r="A6" s="56" t="s">
        <v>611</v>
      </c>
      <c r="B6" s="457" t="s">
        <v>612</v>
      </c>
      <c r="C6" s="457" t="s">
        <v>613</v>
      </c>
      <c r="D6" s="457" t="s">
        <v>614</v>
      </c>
      <c r="E6" s="457" t="s">
        <v>615</v>
      </c>
      <c r="F6" s="457" t="s">
        <v>616</v>
      </c>
      <c r="G6" s="457" t="s">
        <v>617</v>
      </c>
      <c r="J6" s="106"/>
    </row>
    <row r="7" spans="1:10" ht="32.450000000000003">
      <c r="A7" s="87" t="s">
        <v>618</v>
      </c>
      <c r="B7" s="457" t="s">
        <v>619</v>
      </c>
      <c r="C7" s="457" t="s">
        <v>620</v>
      </c>
      <c r="D7" s="457" t="s">
        <v>621</v>
      </c>
      <c r="E7" s="457" t="s">
        <v>622</v>
      </c>
      <c r="F7" s="457" t="s">
        <v>614</v>
      </c>
      <c r="G7" s="457" t="s">
        <v>623</v>
      </c>
    </row>
    <row r="8" spans="1:10" ht="16.149999999999999">
      <c r="A8" s="113" t="s">
        <v>624</v>
      </c>
      <c r="B8" s="457" t="s">
        <v>625</v>
      </c>
      <c r="C8" s="457" t="s">
        <v>626</v>
      </c>
      <c r="D8" s="457" t="s">
        <v>627</v>
      </c>
      <c r="E8" s="457" t="s">
        <v>628</v>
      </c>
      <c r="F8" s="457" t="s">
        <v>629</v>
      </c>
      <c r="G8" s="457" t="s">
        <v>630</v>
      </c>
    </row>
    <row r="9" spans="1:10" ht="16.149999999999999">
      <c r="A9" s="113" t="s">
        <v>631</v>
      </c>
      <c r="B9" s="457" t="s">
        <v>616</v>
      </c>
      <c r="C9" s="457" t="s">
        <v>632</v>
      </c>
      <c r="D9" s="457" t="s">
        <v>633</v>
      </c>
      <c r="E9" s="457" t="s">
        <v>634</v>
      </c>
      <c r="F9" s="457" t="s">
        <v>607</v>
      </c>
      <c r="G9" s="457" t="s">
        <v>633</v>
      </c>
    </row>
    <row r="10" spans="1:10" ht="16.149999999999999">
      <c r="A10" s="113" t="s">
        <v>635</v>
      </c>
      <c r="B10" s="457" t="s">
        <v>616</v>
      </c>
      <c r="C10" s="457" t="s">
        <v>634</v>
      </c>
      <c r="D10" s="457" t="s">
        <v>636</v>
      </c>
      <c r="E10" s="457" t="s">
        <v>637</v>
      </c>
      <c r="F10" s="457" t="s">
        <v>607</v>
      </c>
      <c r="G10" s="457" t="s">
        <v>604</v>
      </c>
    </row>
    <row r="11" spans="1:10" ht="16.149999999999999">
      <c r="A11" s="113" t="s">
        <v>638</v>
      </c>
      <c r="B11" s="457" t="s">
        <v>639</v>
      </c>
      <c r="C11" s="457" t="s">
        <v>640</v>
      </c>
      <c r="D11" s="457" t="s">
        <v>633</v>
      </c>
      <c r="E11" s="457" t="s">
        <v>641</v>
      </c>
      <c r="F11" s="457" t="s">
        <v>642</v>
      </c>
      <c r="G11" s="457" t="s">
        <v>613</v>
      </c>
    </row>
    <row r="12" spans="1:10" ht="16.149999999999999">
      <c r="A12" s="113" t="s">
        <v>643</v>
      </c>
      <c r="B12" s="154" t="s">
        <v>644</v>
      </c>
      <c r="C12" s="457" t="s">
        <v>645</v>
      </c>
      <c r="D12" s="457" t="s">
        <v>646</v>
      </c>
      <c r="E12" s="457" t="s">
        <v>647</v>
      </c>
      <c r="F12" s="457" t="s">
        <v>648</v>
      </c>
      <c r="G12" s="457" t="s">
        <v>649</v>
      </c>
    </row>
    <row r="13" spans="1:10">
      <c r="A13" s="16" t="s">
        <v>650</v>
      </c>
    </row>
    <row r="14" spans="1:10">
      <c r="A14" s="16" t="s">
        <v>651</v>
      </c>
    </row>
  </sheetData>
  <mergeCells count="1">
    <mergeCell ref="A1:G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7C20D-1DDE-4B39-AE86-2D38363CB80E}">
  <dimension ref="B1:C32"/>
  <sheetViews>
    <sheetView tabSelected="1" topLeftCell="B1" workbookViewId="0">
      <selection activeCell="B16" sqref="B16"/>
    </sheetView>
  </sheetViews>
  <sheetFormatPr defaultRowHeight="14.45"/>
  <cols>
    <col min="2" max="2" width="38.42578125" customWidth="1"/>
    <col min="3" max="3" width="28.7109375" customWidth="1"/>
  </cols>
  <sheetData>
    <row r="1" spans="2:3" ht="62.25" customHeight="1">
      <c r="B1" s="488" t="s">
        <v>652</v>
      </c>
      <c r="C1" s="488"/>
    </row>
    <row r="2" spans="2:3" ht="16.149999999999999">
      <c r="B2" s="8" t="s">
        <v>653</v>
      </c>
      <c r="C2" s="231" t="s">
        <v>19</v>
      </c>
    </row>
    <row r="3" spans="2:3" ht="16.149999999999999">
      <c r="B3" s="180" t="s">
        <v>2</v>
      </c>
      <c r="C3" s="183">
        <f>SUM(C4:C14)</f>
        <v>451170</v>
      </c>
    </row>
    <row r="4" spans="2:3" ht="16.149999999999999">
      <c r="B4" s="172" t="s">
        <v>222</v>
      </c>
      <c r="C4" s="459">
        <v>16574</v>
      </c>
    </row>
    <row r="5" spans="2:3" ht="16.149999999999999">
      <c r="B5" s="172" t="s">
        <v>223</v>
      </c>
      <c r="C5" s="459">
        <v>79988</v>
      </c>
    </row>
    <row r="6" spans="2:3" ht="16.149999999999999">
      <c r="B6" s="172" t="s">
        <v>224</v>
      </c>
      <c r="C6" s="459">
        <v>6721</v>
      </c>
    </row>
    <row r="7" spans="2:3" ht="16.149999999999999">
      <c r="B7" s="172" t="s">
        <v>227</v>
      </c>
      <c r="C7" s="459">
        <v>64125</v>
      </c>
    </row>
    <row r="8" spans="2:3" ht="16.149999999999999">
      <c r="B8" s="172" t="s">
        <v>229</v>
      </c>
      <c r="C8" s="459">
        <v>16222</v>
      </c>
    </row>
    <row r="9" spans="2:3" ht="16.149999999999999">
      <c r="B9" s="172" t="s">
        <v>231</v>
      </c>
      <c r="C9" s="459">
        <v>20238</v>
      </c>
    </row>
    <row r="10" spans="2:3" ht="16.149999999999999">
      <c r="B10" s="172" t="s">
        <v>233</v>
      </c>
      <c r="C10" s="459">
        <v>128254</v>
      </c>
    </row>
    <row r="11" spans="2:3" ht="16.149999999999999">
      <c r="B11" s="172" t="s">
        <v>235</v>
      </c>
      <c r="C11" s="459">
        <v>21058</v>
      </c>
    </row>
    <row r="12" spans="2:3" ht="16.149999999999999">
      <c r="B12" s="172" t="s">
        <v>240</v>
      </c>
      <c r="C12" s="459">
        <v>45308</v>
      </c>
    </row>
    <row r="13" spans="2:3" ht="16.149999999999999">
      <c r="B13" s="172" t="s">
        <v>242</v>
      </c>
      <c r="C13" s="459">
        <v>50634</v>
      </c>
    </row>
    <row r="14" spans="2:3" ht="21" customHeight="1">
      <c r="B14" s="172" t="s">
        <v>244</v>
      </c>
      <c r="C14" s="459">
        <v>2048</v>
      </c>
    </row>
    <row r="15" spans="2:3" ht="15.75" customHeight="1">
      <c r="B15" s="15" t="s">
        <v>650</v>
      </c>
      <c r="C15" s="15"/>
    </row>
    <row r="16" spans="2:3">
      <c r="B16" s="15" t="s">
        <v>654</v>
      </c>
      <c r="C16" s="15"/>
    </row>
    <row r="17" spans="2:3" ht="14.25" customHeight="1">
      <c r="B17" s="15"/>
      <c r="C17" s="15"/>
    </row>
    <row r="18" spans="2:3" ht="18" customHeight="1">
      <c r="B18" s="69"/>
      <c r="C18" s="257"/>
    </row>
    <row r="19" spans="2:3" ht="16.149999999999999">
      <c r="B19" s="69"/>
      <c r="C19" s="257"/>
    </row>
    <row r="20" spans="2:3" ht="16.5" customHeight="1">
      <c r="B20" s="69"/>
      <c r="C20" s="257"/>
    </row>
    <row r="21" spans="2:3" ht="16.149999999999999">
      <c r="B21" s="69"/>
      <c r="C21" s="257"/>
    </row>
    <row r="22" spans="2:3" ht="18" customHeight="1">
      <c r="B22" s="69"/>
      <c r="C22" s="257"/>
    </row>
    <row r="23" spans="2:3" ht="17.25" customHeight="1">
      <c r="B23" s="69"/>
      <c r="C23" s="257"/>
    </row>
    <row r="24" spans="2:3" ht="23.25" customHeight="1">
      <c r="B24" s="69"/>
      <c r="C24" s="257"/>
    </row>
    <row r="25" spans="2:3" ht="21" customHeight="1">
      <c r="B25" s="69"/>
      <c r="C25" s="257"/>
    </row>
    <row r="26" spans="2:3" ht="16.149999999999999">
      <c r="B26" s="69"/>
      <c r="C26" s="257"/>
    </row>
    <row r="27" spans="2:3" ht="16.149999999999999">
      <c r="B27" s="69"/>
      <c r="C27" s="257"/>
    </row>
    <row r="28" spans="2:3" ht="16.149999999999999">
      <c r="B28" s="69"/>
      <c r="C28" s="257"/>
    </row>
    <row r="29" spans="2:3" ht="16.149999999999999">
      <c r="B29" s="69"/>
      <c r="C29" s="257"/>
    </row>
    <row r="30" spans="2:3" ht="16.149999999999999">
      <c r="B30" s="69"/>
      <c r="C30" s="257"/>
    </row>
    <row r="32" spans="2:3">
      <c r="B32" t="s">
        <v>655</v>
      </c>
    </row>
  </sheetData>
  <mergeCells count="1"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1ea57-2ce5-4a01-988a-3cfa9a895f9f" xsi:nil="true"/>
    <lcf76f155ced4ddcb4097134ff3c332f xmlns="16eafe7b-64e5-40df-8ec2-a0d2202d4a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CBF51C3D0CD249ACA104285B211426" ma:contentTypeVersion="14" ma:contentTypeDescription="Crie um novo documento." ma:contentTypeScope="" ma:versionID="cb526fbddc6e598f0b112732bd0429a1">
  <xsd:schema xmlns:xsd="http://www.w3.org/2001/XMLSchema" xmlns:xs="http://www.w3.org/2001/XMLSchema" xmlns:p="http://schemas.microsoft.com/office/2006/metadata/properties" xmlns:ns2="16eafe7b-64e5-40df-8ec2-a0d2202d4a2d" xmlns:ns3="8671ea57-2ce5-4a01-988a-3cfa9a895f9f" targetNamespace="http://schemas.microsoft.com/office/2006/metadata/properties" ma:root="true" ma:fieldsID="dded57cb3cadf84f40fdb58eb39611e0" ns2:_="" ns3:_="">
    <xsd:import namespace="16eafe7b-64e5-40df-8ec2-a0d2202d4a2d"/>
    <xsd:import namespace="8671ea57-2ce5-4a01-988a-3cfa9a895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eafe7b-64e5-40df-8ec2-a0d2202d4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29f7ce5-b1b4-49c2-b478-55053dc3d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1ea57-2ce5-4a01-988a-3cfa9a895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953ecc6-6377-4c66-bacc-87ee2149f888}" ma:internalName="TaxCatchAll" ma:showField="CatchAllData" ma:web="8671ea57-2ce5-4a01-988a-3cfa9a895f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B4097C-C48E-42E8-B7BA-1E503C2213B0}"/>
</file>

<file path=customXml/itemProps2.xml><?xml version="1.0" encoding="utf-8"?>
<ds:datastoreItem xmlns:ds="http://schemas.openxmlformats.org/officeDocument/2006/customXml" ds:itemID="{22C35A35-AB6D-429D-9C71-4F8B50417064}"/>
</file>

<file path=customXml/itemProps3.xml><?xml version="1.0" encoding="utf-8"?>
<ds:datastoreItem xmlns:ds="http://schemas.openxmlformats.org/officeDocument/2006/customXml" ds:itemID="{04C07BD2-44FD-43F0-849C-9256991D4A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Alessandra Scalioni Brito</cp:lastModifiedBy>
  <cp:revision/>
  <dcterms:created xsi:type="dcterms:W3CDTF">2024-12-05T19:08:16Z</dcterms:created>
  <dcterms:modified xsi:type="dcterms:W3CDTF">2026-03-17T23:34:26Z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0x010100C9CBF51C3D0CD249ACA104285B211426</vt:lpwstr>
  </property>
  <property fmtid="{D5CDD505-2E9C-101B-9397-08002B2CF9AE}" pid="3" name="MediaServiceImageTags">
    <vt:lpwstr/>
  </property>
</Properties>
</file>